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Services\Conseil de Direction\Réflexion Maquettes 23-24 et 24-25\Demande Modification Maquettes-Rentrée 2025\Modifications des Maquettes 310325 ENVOI CFVU\"/>
    </mc:Choice>
  </mc:AlternateContent>
  <bookViews>
    <workbookView xWindow="-108" yWindow="-108" windowWidth="23256" windowHeight="12456" tabRatio="690" activeTab="2"/>
  </bookViews>
  <sheets>
    <sheet name="BUT1" sheetId="14" r:id="rId1"/>
    <sheet name="BUT2" sheetId="15" r:id="rId2"/>
    <sheet name="BUT3" sheetId="22" r:id="rId3"/>
  </sheets>
  <definedNames>
    <definedName name="_xlnm.Print_Area" localSheetId="0">'BUT1'!$A$1:$H$59</definedName>
    <definedName name="_xlnm.Print_Area" localSheetId="1">'BUT2'!$A$1:$G$55</definedName>
    <definedName name="_xlnm.Print_Area" localSheetId="2">'BUT3'!$A$1:$G$53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9" i="22" l="1"/>
  <c r="C49" i="22"/>
  <c r="G49" i="22"/>
  <c r="G24" i="22"/>
  <c r="E24" i="22"/>
  <c r="F24" i="22"/>
  <c r="C51" i="15"/>
  <c r="G51" i="15"/>
  <c r="E51" i="15"/>
  <c r="F51" i="15"/>
  <c r="C29" i="15"/>
  <c r="E29" i="15"/>
  <c r="F29" i="15"/>
  <c r="E49" i="22"/>
  <c r="D49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D24" i="22"/>
  <c r="C24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C51" i="22" l="1"/>
  <c r="D51" i="22"/>
  <c r="F51" i="22"/>
  <c r="E51" i="22"/>
  <c r="G51" i="22" l="1"/>
  <c r="G28" i="15"/>
  <c r="H55" i="14" l="1"/>
  <c r="G39" i="15" l="1"/>
  <c r="G40" i="15"/>
  <c r="G41" i="15"/>
  <c r="G38" i="15"/>
  <c r="H39" i="14"/>
  <c r="H40" i="14"/>
  <c r="H41" i="14"/>
  <c r="H42" i="14"/>
  <c r="D51" i="15" l="1"/>
  <c r="G50" i="15"/>
  <c r="G49" i="15"/>
  <c r="G48" i="15"/>
  <c r="G47" i="15"/>
  <c r="G46" i="15"/>
  <c r="G45" i="15"/>
  <c r="G44" i="15"/>
  <c r="G43" i="15"/>
  <c r="G42" i="15"/>
  <c r="G37" i="15"/>
  <c r="G36" i="15"/>
  <c r="G35" i="15"/>
  <c r="G34" i="15"/>
  <c r="D29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56" i="14"/>
  <c r="F56" i="14"/>
  <c r="E56" i="14"/>
  <c r="D56" i="14"/>
  <c r="C56" i="14"/>
  <c r="H54" i="14"/>
  <c r="H53" i="14"/>
  <c r="H52" i="14"/>
  <c r="H51" i="14"/>
  <c r="H50" i="14"/>
  <c r="H49" i="14"/>
  <c r="H48" i="14"/>
  <c r="H47" i="14"/>
  <c r="H46" i="14"/>
  <c r="H45" i="14"/>
  <c r="H44" i="14"/>
  <c r="H43" i="14"/>
  <c r="H37" i="14"/>
  <c r="H36" i="14"/>
  <c r="H35" i="14"/>
  <c r="H34" i="14"/>
  <c r="G29" i="14"/>
  <c r="F29" i="14"/>
  <c r="E29" i="14"/>
  <c r="D29" i="14"/>
  <c r="C29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C57" i="14" l="1"/>
  <c r="G29" i="15"/>
  <c r="G57" i="14"/>
  <c r="C53" i="15"/>
  <c r="E53" i="15"/>
  <c r="F53" i="15"/>
  <c r="D53" i="15"/>
  <c r="F57" i="14"/>
  <c r="D57" i="14"/>
  <c r="E57" i="14"/>
  <c r="H29" i="14"/>
  <c r="H56" i="14"/>
  <c r="G53" i="15" l="1"/>
  <c r="H57" i="14"/>
</calcChain>
</file>

<file path=xl/sharedStrings.xml><?xml version="1.0" encoding="utf-8"?>
<sst xmlns="http://schemas.openxmlformats.org/spreadsheetml/2006/main" count="304" uniqueCount="193">
  <si>
    <t>MAQUETTE PEDAGOGIQUE</t>
    <phoneticPr fontId="3" type="noConversion"/>
  </si>
  <si>
    <t>BUT HSE - Première année</t>
  </si>
  <si>
    <t>Volumes horaires</t>
    <phoneticPr fontId="3" type="noConversion"/>
  </si>
  <si>
    <t>SEMESTRE 1</t>
    <phoneticPr fontId="3" type="noConversion"/>
  </si>
  <si>
    <t>code</t>
    <phoneticPr fontId="3" type="noConversion"/>
  </si>
  <si>
    <t>Nom</t>
    <phoneticPr fontId="3" type="noConversion"/>
  </si>
  <si>
    <t>Volume horaire</t>
    <phoneticPr fontId="3" type="noConversion"/>
  </si>
  <si>
    <t>CM</t>
    <phoneticPr fontId="3" type="noConversion"/>
  </si>
  <si>
    <t>TD</t>
    <phoneticPr fontId="3" type="noConversion"/>
  </si>
  <si>
    <t>TP</t>
    <phoneticPr fontId="3" type="noConversion"/>
  </si>
  <si>
    <t>SR</t>
    <phoneticPr fontId="3" type="noConversion"/>
  </si>
  <si>
    <t>Projet</t>
    <phoneticPr fontId="3" type="noConversion"/>
  </si>
  <si>
    <t>Total</t>
    <phoneticPr fontId="3" type="noConversion"/>
  </si>
  <si>
    <t>SAÉ 1.01</t>
  </si>
  <si>
    <t>Évaluer les risques professionnels d’une situation de travail simple</t>
  </si>
  <si>
    <t>SAÉ 1.02</t>
  </si>
  <si>
    <t>Prévenir les risques pour les populations et les installations dans un établissement recevant du public (ERP)</t>
  </si>
  <si>
    <t>SAÉ 1.03</t>
  </si>
  <si>
    <t>Contribuer à la gestion d’une situation d’urgence</t>
  </si>
  <si>
    <t>SAÉ 1.04</t>
  </si>
  <si>
    <t>Animer en équipe un stand en lien avec les problématiques HSE lors d’un forum</t>
  </si>
  <si>
    <t>Portfolio</t>
    <phoneticPr fontId="3" type="noConversion"/>
  </si>
  <si>
    <t>R1.01</t>
    <phoneticPr fontId="3" type="noConversion"/>
  </si>
  <si>
    <t>Introduction aux sciences du danger</t>
  </si>
  <si>
    <t>R1.02</t>
    <phoneticPr fontId="3" type="noConversion"/>
  </si>
  <si>
    <t>Méthodologie d’analyse de l’activité.</t>
  </si>
  <si>
    <t>R1.03</t>
  </si>
  <si>
    <t>Approche physique des problématiques HSE et applications technologiques</t>
  </si>
  <si>
    <t>R1.04</t>
  </si>
  <si>
    <t>Chimie appliquée aux problématiques HSE</t>
  </si>
  <si>
    <t>R1.05</t>
  </si>
  <si>
    <t>Introduction au droit et à la normalisation</t>
  </si>
  <si>
    <t>R1.06</t>
  </si>
  <si>
    <t>Physiologie de la santé au travail</t>
  </si>
  <si>
    <t>R1.07</t>
  </si>
  <si>
    <t>Communication</t>
  </si>
  <si>
    <t>R1.08</t>
  </si>
  <si>
    <t>Anglais</t>
  </si>
  <si>
    <t>R1.09</t>
  </si>
  <si>
    <t>Outils mathématiques de base</t>
  </si>
  <si>
    <t>R1.10</t>
  </si>
  <si>
    <t>Gestion de projets</t>
  </si>
  <si>
    <t>R1.11</t>
  </si>
  <si>
    <t>Outils de bureautique</t>
  </si>
  <si>
    <t>R1.12</t>
  </si>
  <si>
    <t>Projet Personnel et Professionnel (PPP)</t>
  </si>
  <si>
    <t>Sport * (donne droit à un bonus pour les étudiants inscrits)</t>
  </si>
  <si>
    <t>Totaux</t>
    <phoneticPr fontId="3" type="noConversion"/>
  </si>
  <si>
    <t>SEMESTRE 2</t>
    <phoneticPr fontId="3" type="noConversion"/>
  </si>
  <si>
    <t>SAÉ 2.01</t>
  </si>
  <si>
    <t>Évaluation des risques environnementaux dans une perspective de transition environnementale</t>
  </si>
  <si>
    <t>SAÉ 2.02</t>
  </si>
  <si>
    <t>Prévenir les risques dans le cadre d’une situation de travail simple</t>
  </si>
  <si>
    <t>SAÉ 2.03</t>
  </si>
  <si>
    <t>Mettre à jour un plan d’intervention interne</t>
  </si>
  <si>
    <t>SAÉ 2.04</t>
  </si>
  <si>
    <t>Préparer et animer en groupe une séquence autour d’un risque dans le cadre d’une campagne de sensibilisation.</t>
  </si>
  <si>
    <t>Stage</t>
  </si>
  <si>
    <t>Portfolio - Compétence 1</t>
  </si>
  <si>
    <t>Portfolio - Compétence 2</t>
  </si>
  <si>
    <t>Portfolio - Compétence 3</t>
  </si>
  <si>
    <t>Portfolio - Compétence 4</t>
  </si>
  <si>
    <t>R2.01</t>
    <phoneticPr fontId="3" type="noConversion"/>
  </si>
  <si>
    <t>Outils, concepts et culture HSE dans les organisations</t>
  </si>
  <si>
    <t>R2.02</t>
    <phoneticPr fontId="3" type="noConversion"/>
  </si>
  <si>
    <t>Introduction à la démarche ergonomique</t>
  </si>
  <si>
    <t>R2.03</t>
  </si>
  <si>
    <t>Physique appliquée à la prévention des risques professionnels</t>
  </si>
  <si>
    <t>R2.04</t>
  </si>
  <si>
    <t>Chimie des produits nocifs pour l’homme et l’environnement</t>
  </si>
  <si>
    <t>R2.05</t>
  </si>
  <si>
    <t>Introduction au droit de l’environnement et au droit du travail</t>
  </si>
  <si>
    <t>R2.06</t>
  </si>
  <si>
    <t>Toxicologie industrielle et environnementale</t>
  </si>
  <si>
    <t>R2.07</t>
  </si>
  <si>
    <t>Écologie, pollutions et microbiologie appliquée à l’environnement</t>
  </si>
  <si>
    <t>R2.08</t>
  </si>
  <si>
    <t>R2.09</t>
  </si>
  <si>
    <t>R2.10</t>
  </si>
  <si>
    <t>Outils mathématiques, statistiques et traitement de données</t>
  </si>
  <si>
    <t>R2.11</t>
  </si>
  <si>
    <t>Connaissance de l’entreprise</t>
  </si>
  <si>
    <t>R2.12</t>
  </si>
  <si>
    <t>Sport (donne droit à un bonus pour les étudiants inscrits)</t>
  </si>
  <si>
    <t>Bilan annuel</t>
    <phoneticPr fontId="3" type="noConversion"/>
  </si>
  <si>
    <t>BUT HSE - Deuxième année</t>
  </si>
  <si>
    <t>SEMESTRE 3</t>
  </si>
  <si>
    <t>SAÉ 3.01</t>
  </si>
  <si>
    <t>Concevoir et présenter un document unique d'évaluation des risques d'une petite structure</t>
  </si>
  <si>
    <t>SAÉ 3.02</t>
  </si>
  <si>
    <t>Proposer un plan de gestion des déchets, rejets et/ou ressources</t>
  </si>
  <si>
    <t>SAÉ 3.03</t>
  </si>
  <si>
    <t>Conseiller un organisateur d'événement en matière de sécurité du public et d'impact environnemental</t>
  </si>
  <si>
    <t>Entreprise</t>
  </si>
  <si>
    <t>Portfolio</t>
  </si>
  <si>
    <t>R3.01</t>
  </si>
  <si>
    <t>Risques liés à l'exposition aux produits chimiques et aux rayonnements</t>
  </si>
  <si>
    <t>R3.02</t>
  </si>
  <si>
    <t>Environnement de travail et analyse de l'activité</t>
  </si>
  <si>
    <t>R3.03</t>
  </si>
  <si>
    <t>Droit de la santé et de la sécurité au travail</t>
  </si>
  <si>
    <t>R3.04</t>
  </si>
  <si>
    <t>Démarche d'évaluation des risques professionnels</t>
  </si>
  <si>
    <t>R3.05</t>
  </si>
  <si>
    <t>Sécurité des installations face au risque d'incendie</t>
  </si>
  <si>
    <t>R3.06</t>
  </si>
  <si>
    <t>Cadre juridique des activités de l'administration et droit de la responsabilité</t>
  </si>
  <si>
    <t>R3.07</t>
  </si>
  <si>
    <t>Hygiène et salubrité des locaux et des produits alimentaires</t>
  </si>
  <si>
    <t>R3.08</t>
  </si>
  <si>
    <t>Transition écologique, Responsabilité Sociétale des Organisations et application à la gestion des déchets</t>
  </si>
  <si>
    <t>R3.09</t>
  </si>
  <si>
    <t>Analyse et maîtrise des impacts environnementaux</t>
  </si>
  <si>
    <t>R3.10</t>
  </si>
  <si>
    <t>R3.11</t>
  </si>
  <si>
    <t>R3.12</t>
  </si>
  <si>
    <t>Projet Personnel et Professionnel</t>
  </si>
  <si>
    <t>SEMESTRE 4</t>
  </si>
  <si>
    <t>SAÉ 4.01</t>
  </si>
  <si>
    <t>Conseiller la direction d'une ICPE dans la réactualisation et la diffusion d'un POI</t>
  </si>
  <si>
    <t>SAÉ 4.02</t>
  </si>
  <si>
    <t>Concevoir un plan de gestion des risques liés aux co-activités</t>
  </si>
  <si>
    <t>SAÉ 4.03</t>
  </si>
  <si>
    <t>Analyse de la politique HSE d'une organisation à partir d'un outil diagnostic</t>
  </si>
  <si>
    <t>Portfolio - Compétence 5</t>
  </si>
  <si>
    <t>R4.01</t>
  </si>
  <si>
    <t>Risque technologique lié aux procédés industriels et droit des ICPE</t>
  </si>
  <si>
    <t>R4.02</t>
  </si>
  <si>
    <t>Gestion des coactivités et principaux risques sur chantier</t>
  </si>
  <si>
    <t>R4.03</t>
  </si>
  <si>
    <t>Sécurité des installations et des équipements de travail, risque d'explosion</t>
  </si>
  <si>
    <t>R4.04</t>
  </si>
  <si>
    <t>Introduction au système de management QHSSE</t>
  </si>
  <si>
    <t>R4.05</t>
  </si>
  <si>
    <t>R4.06</t>
  </si>
  <si>
    <t>R4.07</t>
  </si>
  <si>
    <t>BUT HSE - Troisième année</t>
  </si>
  <si>
    <t>SEMESTRE 5</t>
  </si>
  <si>
    <t>SAÉ 5.01</t>
  </si>
  <si>
    <t>Conduire une démarche intégrée d'analyse et de maitrise des risques dans une ICPE</t>
  </si>
  <si>
    <t>SAÉ 5.02</t>
  </si>
  <si>
    <t>Concevoir un PCA en lien avec un risque naturel</t>
  </si>
  <si>
    <t>R5.01</t>
  </si>
  <si>
    <t>Enjeux et organisation de l'entreprise</t>
  </si>
  <si>
    <t>R5.02</t>
  </si>
  <si>
    <t>Risques biologiques et risques liés aux rayonnements</t>
  </si>
  <si>
    <t>R5.03</t>
  </si>
  <si>
    <t>Pénibilité et risques professionnels multifactoriels</t>
  </si>
  <si>
    <t>R5.04</t>
  </si>
  <si>
    <t>Impact environnemental des activités anthropiques</t>
  </si>
  <si>
    <t>R5.05</t>
  </si>
  <si>
    <t>Risques naturels</t>
  </si>
  <si>
    <t>R5.06</t>
  </si>
  <si>
    <t>R5.07</t>
  </si>
  <si>
    <t>R5.08</t>
  </si>
  <si>
    <t>SEMESTRE 6</t>
  </si>
  <si>
    <t>SAÉ 6.01</t>
  </si>
  <si>
    <t>Locale - Approfondissement de l'analyse et maitrise d'un risque spécifique</t>
  </si>
  <si>
    <t>SAÉ 6.02</t>
  </si>
  <si>
    <t>Participer à une cellule de crise liée à un événement majeur</t>
  </si>
  <si>
    <t>SAÉ 6.03</t>
  </si>
  <si>
    <t>Préparation, réalisation et suivi d'un audit interne QHSSE</t>
  </si>
  <si>
    <t>R6.01</t>
  </si>
  <si>
    <t>Gestion de crise</t>
  </si>
  <si>
    <t>R6.02</t>
  </si>
  <si>
    <t>Risques liés au transport</t>
  </si>
  <si>
    <t>R6.03</t>
  </si>
  <si>
    <t>Système de management intégré QHSSE</t>
  </si>
  <si>
    <t>R6.04</t>
  </si>
  <si>
    <t>Outils scientifiques d'aide à la prise de décision</t>
  </si>
  <si>
    <t>R6.05</t>
  </si>
  <si>
    <t>R6.06</t>
  </si>
  <si>
    <t>R6.07</t>
  </si>
  <si>
    <t>R6.08</t>
  </si>
  <si>
    <t>Ressource locale : RAD + RCH</t>
  </si>
  <si>
    <t>R6.09</t>
  </si>
  <si>
    <t>Ressource locale au choix : Préparation au concours</t>
  </si>
  <si>
    <t>R6.10</t>
  </si>
  <si>
    <t>Ressource locale au choix : Consulting</t>
  </si>
  <si>
    <t>Année universitaire 2025-2026</t>
  </si>
  <si>
    <t>Document voté au Conseil de Département HSE du 11 Février 2025 et proposé au Conseil d'IUT du 18 Mars 2025</t>
  </si>
  <si>
    <t>Année universitaire 2026-2027</t>
  </si>
  <si>
    <t>-2h Projet</t>
  </si>
  <si>
    <t>-8hCM + 6hTD</t>
  </si>
  <si>
    <t>-2h TP</t>
  </si>
  <si>
    <t>+2hCM - 8hTD</t>
  </si>
  <si>
    <t>+2h TD</t>
  </si>
  <si>
    <t>+4hCM +4hTD -4hTP</t>
  </si>
  <si>
    <t>-2h projet</t>
  </si>
  <si>
    <t>-4hTD -4hTP +8h Projet</t>
  </si>
  <si>
    <t xml:space="preserve">Modification par rapport </t>
  </si>
  <si>
    <t>à l'année précédente</t>
  </si>
  <si>
    <t xml:space="preserve">MODIFICATIONS N'IMPACTANT PAS LA CELLULE APOGEE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</si>
</sst>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Verdan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0"/>
      <name val="Verdana"/>
      <family val="2"/>
    </font>
    <font>
      <sz val="12"/>
      <name val="Garamond"/>
      <family val="1"/>
    </font>
    <font>
      <b/>
      <sz val="12"/>
      <name val="Garamond"/>
      <family val="1"/>
    </font>
    <font>
      <sz val="12"/>
      <color rgb="FFFF0000"/>
      <name val="Garamond"/>
      <family val="1"/>
    </font>
    <font>
      <sz val="12"/>
      <color theme="1"/>
      <name val="Garamond"/>
      <family val="1"/>
    </font>
    <font>
      <b/>
      <sz val="12"/>
      <color rgb="FFFF0000"/>
      <name val="Garamond"/>
      <family val="1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4" fillId="0" borderId="0"/>
  </cellStyleXfs>
  <cellXfs count="149">
    <xf numFmtId="0" fontId="0" fillId="0" borderId="0" xfId="0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5" fillId="0" borderId="18" xfId="5" applyFont="1" applyFill="1" applyBorder="1" applyAlignment="1">
      <alignment horizontal="center" vertical="center"/>
    </xf>
    <xf numFmtId="0" fontId="5" fillId="0" borderId="10" xfId="5" applyFont="1" applyFill="1" applyBorder="1" applyAlignment="1">
      <alignment horizontal="center" vertical="center"/>
    </xf>
    <xf numFmtId="0" fontId="5" fillId="0" borderId="23" xfId="5" applyFont="1" applyFill="1" applyBorder="1" applyAlignment="1">
      <alignment horizontal="center" vertical="center"/>
    </xf>
    <xf numFmtId="0" fontId="5" fillId="0" borderId="11" xfId="5" applyFont="1" applyFill="1" applyBorder="1" applyAlignment="1">
      <alignment horizontal="center" vertical="center"/>
    </xf>
    <xf numFmtId="0" fontId="5" fillId="0" borderId="30" xfId="5" applyFont="1" applyFill="1" applyBorder="1" applyAlignment="1">
      <alignment horizontal="center" vertical="center"/>
    </xf>
    <xf numFmtId="0" fontId="5" fillId="0" borderId="46" xfId="5" applyFont="1" applyFill="1" applyBorder="1" applyAlignment="1">
      <alignment horizontal="center" vertical="center"/>
    </xf>
    <xf numFmtId="0" fontId="5" fillId="0" borderId="15" xfId="5" applyFont="1" applyFill="1" applyBorder="1" applyAlignment="1">
      <alignment horizontal="center" vertical="center"/>
    </xf>
    <xf numFmtId="0" fontId="5" fillId="0" borderId="13" xfId="5" applyFont="1" applyFill="1" applyBorder="1" applyAlignment="1">
      <alignment horizontal="center" vertical="center"/>
    </xf>
    <xf numFmtId="0" fontId="5" fillId="0" borderId="22" xfId="5" applyFont="1" applyFill="1" applyBorder="1" applyAlignment="1">
      <alignment horizontal="center" vertical="center"/>
    </xf>
    <xf numFmtId="0" fontId="5" fillId="0" borderId="14" xfId="5" applyFont="1" applyFill="1" applyBorder="1" applyAlignment="1">
      <alignment horizontal="center" vertical="center"/>
    </xf>
    <xf numFmtId="0" fontId="5" fillId="0" borderId="31" xfId="5" applyFont="1" applyFill="1" applyBorder="1" applyAlignment="1">
      <alignment horizontal="center" vertical="center"/>
    </xf>
    <xf numFmtId="0" fontId="5" fillId="0" borderId="45" xfId="5" applyFont="1" applyFill="1" applyBorder="1" applyAlignment="1">
      <alignment horizontal="center" vertical="center"/>
    </xf>
    <xf numFmtId="0" fontId="5" fillId="0" borderId="16" xfId="5" applyFont="1" applyFill="1" applyBorder="1" applyAlignment="1">
      <alignment horizontal="center" vertical="center"/>
    </xf>
    <xf numFmtId="0" fontId="5" fillId="0" borderId="17" xfId="5" applyFont="1" applyFill="1" applyBorder="1" applyAlignment="1">
      <alignment horizontal="center" vertical="center"/>
    </xf>
    <xf numFmtId="0" fontId="5" fillId="0" borderId="24" xfId="5" applyFont="1" applyFill="1" applyBorder="1" applyAlignment="1">
      <alignment horizontal="center" vertical="center"/>
    </xf>
    <xf numFmtId="0" fontId="5" fillId="0" borderId="36" xfId="5" applyFont="1" applyFill="1" applyBorder="1" applyAlignment="1">
      <alignment horizontal="center" vertical="center"/>
    </xf>
    <xf numFmtId="0" fontId="5" fillId="0" borderId="32" xfId="5" applyFont="1" applyFill="1" applyBorder="1" applyAlignment="1">
      <alignment horizontal="center" vertical="center"/>
    </xf>
    <xf numFmtId="0" fontId="5" fillId="0" borderId="48" xfId="5" applyFont="1" applyFill="1" applyBorder="1" applyAlignment="1">
      <alignment horizontal="center" vertical="center"/>
    </xf>
    <xf numFmtId="0" fontId="5" fillId="0" borderId="37" xfId="5" applyFont="1" applyFill="1" applyBorder="1" applyAlignment="1">
      <alignment horizontal="center" vertical="center"/>
    </xf>
    <xf numFmtId="0" fontId="5" fillId="0" borderId="35" xfId="5" applyFont="1" applyFill="1" applyBorder="1" applyAlignment="1">
      <alignment horizontal="center" vertical="center"/>
    </xf>
    <xf numFmtId="0" fontId="5" fillId="0" borderId="19" xfId="5" applyFont="1" applyFill="1" applyBorder="1" applyAlignment="1">
      <alignment horizontal="center" vertical="center"/>
    </xf>
    <xf numFmtId="0" fontId="5" fillId="0" borderId="20" xfId="5" applyFont="1" applyFill="1" applyBorder="1" applyAlignment="1">
      <alignment horizontal="center" vertical="center"/>
    </xf>
    <xf numFmtId="0" fontId="5" fillId="0" borderId="21" xfId="5" applyFont="1" applyFill="1" applyBorder="1" applyAlignment="1">
      <alignment horizontal="center" vertical="center"/>
    </xf>
    <xf numFmtId="0" fontId="5" fillId="0" borderId="47" xfId="5" applyFont="1" applyFill="1" applyBorder="1" applyAlignment="1">
      <alignment horizontal="center" vertical="center"/>
    </xf>
    <xf numFmtId="0" fontId="5" fillId="0" borderId="25" xfId="5" applyFont="1" applyFill="1" applyBorder="1" applyAlignment="1">
      <alignment horizontal="center" vertical="center"/>
    </xf>
    <xf numFmtId="0" fontId="5" fillId="0" borderId="26" xfId="5" applyFont="1" applyFill="1" applyBorder="1" applyAlignment="1">
      <alignment horizontal="center" vertical="center"/>
    </xf>
    <xf numFmtId="0" fontId="5" fillId="0" borderId="27" xfId="5" applyFont="1" applyFill="1" applyBorder="1" applyAlignment="1">
      <alignment horizontal="center" vertical="center"/>
    </xf>
    <xf numFmtId="0" fontId="5" fillId="0" borderId="28" xfId="5" applyFont="1" applyFill="1" applyBorder="1" applyAlignment="1">
      <alignment horizontal="center" vertical="center"/>
    </xf>
    <xf numFmtId="0" fontId="5" fillId="0" borderId="29" xfId="5" applyFont="1" applyFill="1" applyBorder="1" applyAlignment="1">
      <alignment horizontal="center" vertical="center"/>
    </xf>
    <xf numFmtId="0" fontId="5" fillId="0" borderId="41" xfId="5" applyFont="1" applyFill="1" applyBorder="1" applyAlignment="1">
      <alignment horizontal="center" vertical="center"/>
    </xf>
    <xf numFmtId="0" fontId="5" fillId="0" borderId="40" xfId="5" applyFont="1" applyFill="1" applyBorder="1" applyAlignment="1">
      <alignment horizontal="center" vertical="center"/>
    </xf>
    <xf numFmtId="0" fontId="6" fillId="0" borderId="19" xfId="5" applyFont="1" applyFill="1" applyBorder="1" applyAlignment="1">
      <alignment horizontal="center" vertical="center"/>
    </xf>
    <xf numFmtId="0" fontId="6" fillId="0" borderId="20" xfId="5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46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7" fillId="0" borderId="32" xfId="5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/>
    </xf>
    <xf numFmtId="0" fontId="7" fillId="0" borderId="23" xfId="5" applyFont="1" applyFill="1" applyBorder="1" applyAlignment="1">
      <alignment horizontal="center" vertical="center"/>
    </xf>
    <xf numFmtId="0" fontId="7" fillId="0" borderId="17" xfId="5" applyFont="1" applyFill="1" applyBorder="1" applyAlignment="1">
      <alignment horizontal="center" vertical="center"/>
    </xf>
    <xf numFmtId="0" fontId="7" fillId="0" borderId="45" xfId="5" applyFont="1" applyFill="1" applyBorder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7" fillId="0" borderId="0" xfId="5" quotePrefix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7" fillId="0" borderId="20" xfId="5" applyFont="1" applyFill="1" applyBorder="1" applyAlignment="1">
      <alignment horizontal="center" vertical="center"/>
    </xf>
    <xf numFmtId="0" fontId="7" fillId="0" borderId="21" xfId="5" applyFont="1" applyFill="1" applyBorder="1" applyAlignment="1">
      <alignment horizontal="center" vertical="center"/>
    </xf>
    <xf numFmtId="0" fontId="9" fillId="0" borderId="20" xfId="5" applyFont="1" applyFill="1" applyBorder="1" applyAlignment="1">
      <alignment horizontal="center" vertical="center"/>
    </xf>
    <xf numFmtId="0" fontId="9" fillId="0" borderId="21" xfId="5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34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6" xfId="5" applyFont="1" applyFill="1" applyBorder="1" applyAlignment="1">
      <alignment horizontal="center" vertical="center"/>
    </xf>
    <xf numFmtId="0" fontId="5" fillId="0" borderId="7" xfId="5" applyFont="1" applyFill="1" applyBorder="1" applyAlignment="1">
      <alignment horizontal="center" vertical="center"/>
    </xf>
    <xf numFmtId="0" fontId="5" fillId="0" borderId="8" xfId="5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5" fillId="0" borderId="5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5" fillId="0" borderId="15" xfId="5" applyFont="1" applyFill="1" applyBorder="1" applyAlignment="1">
      <alignment horizontal="center" vertical="center"/>
    </xf>
    <xf numFmtId="0" fontId="5" fillId="0" borderId="13" xfId="5" applyFont="1" applyFill="1" applyBorder="1" applyAlignment="1">
      <alignment horizontal="center" vertical="center"/>
    </xf>
    <xf numFmtId="0" fontId="5" fillId="0" borderId="22" xfId="5" applyFont="1" applyFill="1" applyBorder="1" applyAlignment="1">
      <alignment horizontal="center" vertical="center"/>
    </xf>
    <xf numFmtId="0" fontId="5" fillId="0" borderId="14" xfId="5" applyFont="1" applyFill="1" applyBorder="1" applyAlignment="1">
      <alignment horizontal="center" vertical="center"/>
    </xf>
    <xf numFmtId="0" fontId="5" fillId="0" borderId="12" xfId="5" applyFont="1" applyFill="1" applyBorder="1" applyAlignment="1">
      <alignment horizontal="center" vertical="center"/>
    </xf>
    <xf numFmtId="0" fontId="5" fillId="0" borderId="9" xfId="5" applyFont="1" applyFill="1" applyBorder="1" applyAlignment="1">
      <alignment horizontal="center" vertical="center"/>
    </xf>
    <xf numFmtId="0" fontId="5" fillId="0" borderId="44" xfId="5" applyFont="1" applyFill="1" applyBorder="1" applyAlignment="1">
      <alignment horizontal="center" vertical="center"/>
    </xf>
    <xf numFmtId="0" fontId="5" fillId="0" borderId="42" xfId="5" applyFont="1" applyFill="1" applyBorder="1" applyAlignment="1">
      <alignment horizontal="center" vertical="center"/>
    </xf>
    <xf numFmtId="0" fontId="5" fillId="0" borderId="34" xfId="5" applyFont="1" applyFill="1" applyBorder="1" applyAlignment="1">
      <alignment horizontal="center" vertical="center"/>
    </xf>
    <xf numFmtId="0" fontId="5" fillId="0" borderId="43" xfId="5" applyFont="1" applyFill="1" applyBorder="1" applyAlignment="1">
      <alignment horizontal="center" vertical="center"/>
    </xf>
    <xf numFmtId="0" fontId="5" fillId="0" borderId="33" xfId="5" applyFont="1" applyFill="1" applyBorder="1" applyAlignment="1">
      <alignment horizontal="center" vertical="center"/>
    </xf>
    <xf numFmtId="0" fontId="5" fillId="0" borderId="26" xfId="5" applyFont="1" applyFill="1" applyBorder="1" applyAlignment="1">
      <alignment horizontal="center" vertical="center"/>
    </xf>
    <xf numFmtId="0" fontId="5" fillId="0" borderId="38" xfId="5" applyFont="1" applyFill="1" applyBorder="1" applyAlignment="1">
      <alignment horizontal="center" vertical="center"/>
    </xf>
    <xf numFmtId="0" fontId="5" fillId="0" borderId="37" xfId="5" applyFont="1" applyFill="1" applyBorder="1" applyAlignment="1">
      <alignment horizontal="center" vertical="center"/>
    </xf>
    <xf numFmtId="0" fontId="5" fillId="0" borderId="39" xfId="5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2 2" xfId="3"/>
    <cellStyle name="Normal 2 3" xfId="4"/>
    <cellStyle name="Normal 3" xfId="2"/>
    <cellStyle name="Normal 5" xfId="5"/>
  </cellStyles>
  <dxfs count="0"/>
  <tableStyles count="0" defaultTableStyle="TableStyleMedium9"/>
  <colors>
    <mruColors>
      <color rgb="FF99CCFF"/>
      <color rgb="FFFFCC99"/>
      <color rgb="FFFF9999"/>
      <color rgb="FFCCFFFF"/>
      <color rgb="FFCCFFCC"/>
      <color rgb="FFFFFF99"/>
      <color rgb="FFFFCCFF"/>
      <color rgb="FFCC66FF"/>
      <color rgb="FFCC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152400</xdr:rowOff>
    </xdr:from>
    <xdr:to>
      <xdr:col>1</xdr:col>
      <xdr:colOff>200025</xdr:colOff>
      <xdr:row>4</xdr:row>
      <xdr:rowOff>130175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52400"/>
          <a:ext cx="800100" cy="730250"/>
        </a:xfrm>
        <a:prstGeom prst="rect">
          <a:avLst/>
        </a:prstGeom>
      </xdr:spPr>
    </xdr:pic>
    <xdr:clientData/>
  </xdr:twoCellAnchor>
  <xdr:twoCellAnchor editAs="oneCell">
    <xdr:from>
      <xdr:col>4</xdr:col>
      <xdr:colOff>204204</xdr:colOff>
      <xdr:row>1</xdr:row>
      <xdr:rowOff>15875</xdr:rowOff>
    </xdr:from>
    <xdr:to>
      <xdr:col>7</xdr:col>
      <xdr:colOff>221166</xdr:colOff>
      <xdr:row>4</xdr:row>
      <xdr:rowOff>92075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52879" y="215900"/>
          <a:ext cx="988512" cy="676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152400</xdr:rowOff>
    </xdr:from>
    <xdr:to>
      <xdr:col>1</xdr:col>
      <xdr:colOff>198120</xdr:colOff>
      <xdr:row>4</xdr:row>
      <xdr:rowOff>124460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52400"/>
          <a:ext cx="800100" cy="730250"/>
        </a:xfrm>
        <a:prstGeom prst="rect">
          <a:avLst/>
        </a:prstGeom>
      </xdr:spPr>
    </xdr:pic>
    <xdr:clientData/>
  </xdr:twoCellAnchor>
  <xdr:twoCellAnchor editAs="oneCell">
    <xdr:from>
      <xdr:col>3</xdr:col>
      <xdr:colOff>234950</xdr:colOff>
      <xdr:row>1</xdr:row>
      <xdr:rowOff>6350</xdr:rowOff>
    </xdr:from>
    <xdr:to>
      <xdr:col>6</xdr:col>
      <xdr:colOff>267787</xdr:colOff>
      <xdr:row>4</xdr:row>
      <xdr:rowOff>76835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5890" y="204470"/>
          <a:ext cx="1008197" cy="6648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152400</xdr:rowOff>
    </xdr:from>
    <xdr:to>
      <xdr:col>1</xdr:col>
      <xdr:colOff>157843</xdr:colOff>
      <xdr:row>4</xdr:row>
      <xdr:rowOff>139700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52400"/>
          <a:ext cx="800100" cy="730250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1</xdr:row>
      <xdr:rowOff>27940</xdr:rowOff>
    </xdr:from>
    <xdr:to>
      <xdr:col>6</xdr:col>
      <xdr:colOff>324302</xdr:colOff>
      <xdr:row>4</xdr:row>
      <xdr:rowOff>108222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0" y="226060"/>
          <a:ext cx="1017722" cy="6746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zoomScaleNormal="100" workbookViewId="0">
      <selection activeCell="B7" sqref="B7"/>
    </sheetView>
  </sheetViews>
  <sheetFormatPr baseColWidth="10" defaultColWidth="11" defaultRowHeight="15.6" x14ac:dyDescent="0.2"/>
  <cols>
    <col min="1" max="1" width="11.90625" style="1" bestFit="1" customWidth="1"/>
    <col min="2" max="2" width="81.81640625" style="1" bestFit="1" customWidth="1"/>
    <col min="3" max="5" width="3.54296875" style="1" bestFit="1" customWidth="1"/>
    <col min="6" max="6" width="2.90625" style="1" bestFit="1" customWidth="1"/>
    <col min="7" max="7" width="5.08984375" style="1" bestFit="1" customWidth="1"/>
    <col min="8" max="8" width="4.6328125" style="1" bestFit="1" customWidth="1"/>
    <col min="9" max="9" width="19.6328125" style="1" customWidth="1"/>
    <col min="10" max="16384" width="11" style="1"/>
  </cols>
  <sheetData>
    <row r="1" spans="1:9" x14ac:dyDescent="0.2">
      <c r="A1" s="105"/>
      <c r="B1" s="106"/>
      <c r="C1" s="106"/>
      <c r="D1" s="106"/>
      <c r="E1" s="106"/>
      <c r="F1" s="106"/>
      <c r="G1" s="106"/>
      <c r="H1" s="107"/>
    </row>
    <row r="2" spans="1:9" x14ac:dyDescent="0.2">
      <c r="A2" s="108" t="s">
        <v>0</v>
      </c>
      <c r="B2" s="109"/>
      <c r="C2" s="109"/>
      <c r="D2" s="109"/>
      <c r="E2" s="109"/>
      <c r="F2" s="109"/>
      <c r="G2" s="109"/>
      <c r="H2" s="110"/>
    </row>
    <row r="3" spans="1:9" x14ac:dyDescent="0.2">
      <c r="A3" s="111" t="s">
        <v>1</v>
      </c>
      <c r="B3" s="109"/>
      <c r="C3" s="109"/>
      <c r="D3" s="109"/>
      <c r="E3" s="109"/>
      <c r="F3" s="109"/>
      <c r="G3" s="109"/>
      <c r="H3" s="110"/>
    </row>
    <row r="4" spans="1:9" x14ac:dyDescent="0.2">
      <c r="A4" s="108" t="s">
        <v>179</v>
      </c>
      <c r="B4" s="109"/>
      <c r="C4" s="109"/>
      <c r="D4" s="109"/>
      <c r="E4" s="109"/>
      <c r="F4" s="109"/>
      <c r="G4" s="109"/>
      <c r="H4" s="110"/>
    </row>
    <row r="5" spans="1:9" x14ac:dyDescent="0.2">
      <c r="A5" s="108" t="s">
        <v>2</v>
      </c>
      <c r="B5" s="109"/>
      <c r="C5" s="109"/>
      <c r="D5" s="109"/>
      <c r="E5" s="109"/>
      <c r="F5" s="109"/>
      <c r="G5" s="109"/>
      <c r="H5" s="110"/>
    </row>
    <row r="6" spans="1:9" ht="16.2" thickBot="1" x14ac:dyDescent="0.25">
      <c r="A6" s="102"/>
      <c r="B6" s="103"/>
      <c r="C6" s="103"/>
      <c r="D6" s="103"/>
      <c r="E6" s="103"/>
      <c r="F6" s="103"/>
      <c r="G6" s="103"/>
      <c r="H6" s="104"/>
    </row>
    <row r="7" spans="1:9" ht="16.2" thickBot="1" x14ac:dyDescent="0.25">
      <c r="B7" s="148" t="s">
        <v>192</v>
      </c>
    </row>
    <row r="8" spans="1:9" ht="16.2" thickBot="1" x14ac:dyDescent="0.25">
      <c r="A8" s="2" t="s">
        <v>3</v>
      </c>
    </row>
    <row r="9" spans="1:9" x14ac:dyDescent="0.2">
      <c r="A9" s="105" t="s">
        <v>4</v>
      </c>
      <c r="B9" s="105" t="s">
        <v>5</v>
      </c>
      <c r="C9" s="115" t="s">
        <v>6</v>
      </c>
      <c r="D9" s="116"/>
      <c r="E9" s="116"/>
      <c r="F9" s="116"/>
      <c r="G9" s="117"/>
      <c r="H9" s="118"/>
      <c r="I9" s="91" t="s">
        <v>190</v>
      </c>
    </row>
    <row r="10" spans="1:9" ht="16.2" thickBot="1" x14ac:dyDescent="0.25">
      <c r="A10" s="102"/>
      <c r="B10" s="102"/>
      <c r="C10" s="3" t="s">
        <v>7</v>
      </c>
      <c r="D10" s="4" t="s">
        <v>8</v>
      </c>
      <c r="E10" s="4" t="s">
        <v>9</v>
      </c>
      <c r="F10" s="4" t="s">
        <v>10</v>
      </c>
      <c r="G10" s="5" t="s">
        <v>11</v>
      </c>
      <c r="H10" s="6" t="s">
        <v>12</v>
      </c>
      <c r="I10" s="91" t="s">
        <v>191</v>
      </c>
    </row>
    <row r="11" spans="1:9" x14ac:dyDescent="0.2">
      <c r="A11" s="7" t="s">
        <v>13</v>
      </c>
      <c r="B11" s="74" t="s">
        <v>14</v>
      </c>
      <c r="C11" s="9">
        <v>2</v>
      </c>
      <c r="D11" s="10">
        <v>16</v>
      </c>
      <c r="E11" s="10">
        <v>10</v>
      </c>
      <c r="F11" s="10"/>
      <c r="G11" s="72">
        <v>16</v>
      </c>
      <c r="H11" s="12">
        <f>SUM(C11:G11)</f>
        <v>44</v>
      </c>
      <c r="I11" s="88" t="s">
        <v>182</v>
      </c>
    </row>
    <row r="12" spans="1:9" x14ac:dyDescent="0.2">
      <c r="A12" s="13" t="s">
        <v>15</v>
      </c>
      <c r="B12" s="75" t="s">
        <v>16</v>
      </c>
      <c r="C12" s="14">
        <v>2</v>
      </c>
      <c r="D12" s="15">
        <v>16</v>
      </c>
      <c r="E12" s="15">
        <v>10</v>
      </c>
      <c r="F12" s="15"/>
      <c r="G12" s="73">
        <v>16</v>
      </c>
      <c r="H12" s="17">
        <f t="shared" ref="H12:H27" si="0">SUM(C12:G12)</f>
        <v>44</v>
      </c>
      <c r="I12" s="88" t="s">
        <v>182</v>
      </c>
    </row>
    <row r="13" spans="1:9" x14ac:dyDescent="0.2">
      <c r="A13" s="13" t="s">
        <v>17</v>
      </c>
      <c r="B13" s="75" t="s">
        <v>18</v>
      </c>
      <c r="C13" s="14">
        <v>2</v>
      </c>
      <c r="D13" s="15">
        <v>12</v>
      </c>
      <c r="E13" s="15">
        <v>8</v>
      </c>
      <c r="F13" s="15"/>
      <c r="G13" s="73">
        <v>10</v>
      </c>
      <c r="H13" s="17">
        <f t="shared" si="0"/>
        <v>32</v>
      </c>
      <c r="I13" s="88" t="s">
        <v>182</v>
      </c>
    </row>
    <row r="14" spans="1:9" x14ac:dyDescent="0.2">
      <c r="A14" s="13" t="s">
        <v>19</v>
      </c>
      <c r="B14" s="75" t="s">
        <v>20</v>
      </c>
      <c r="C14" s="14">
        <v>2</v>
      </c>
      <c r="D14" s="15">
        <v>14</v>
      </c>
      <c r="E14" s="15">
        <v>6</v>
      </c>
      <c r="F14" s="15">
        <v>3</v>
      </c>
      <c r="G14" s="73">
        <v>7</v>
      </c>
      <c r="H14" s="17">
        <f t="shared" si="0"/>
        <v>32</v>
      </c>
      <c r="I14" s="88" t="s">
        <v>182</v>
      </c>
    </row>
    <row r="15" spans="1:9" ht="16.2" thickBot="1" x14ac:dyDescent="0.25">
      <c r="A15" s="19" t="s">
        <v>21</v>
      </c>
      <c r="B15" s="20"/>
      <c r="C15" s="3"/>
      <c r="D15" s="4">
        <v>8</v>
      </c>
      <c r="E15" s="4">
        <v>8</v>
      </c>
      <c r="F15" s="4"/>
      <c r="G15" s="5">
        <v>2</v>
      </c>
      <c r="H15" s="6">
        <f t="shared" si="0"/>
        <v>18</v>
      </c>
    </row>
    <row r="16" spans="1:9" x14ac:dyDescent="0.2">
      <c r="A16" s="7" t="s">
        <v>22</v>
      </c>
      <c r="B16" s="8" t="s">
        <v>23</v>
      </c>
      <c r="C16" s="9">
        <v>8</v>
      </c>
      <c r="D16" s="10">
        <v>16</v>
      </c>
      <c r="E16" s="10">
        <v>14</v>
      </c>
      <c r="F16" s="10"/>
      <c r="G16" s="11"/>
      <c r="H16" s="12">
        <f t="shared" si="0"/>
        <v>38</v>
      </c>
    </row>
    <row r="17" spans="1:9" x14ac:dyDescent="0.2">
      <c r="A17" s="13" t="s">
        <v>24</v>
      </c>
      <c r="B17" s="18" t="s">
        <v>25</v>
      </c>
      <c r="C17" s="14">
        <v>2</v>
      </c>
      <c r="D17" s="15">
        <v>2</v>
      </c>
      <c r="E17" s="15">
        <v>10</v>
      </c>
      <c r="F17" s="15"/>
      <c r="G17" s="16"/>
      <c r="H17" s="17">
        <f t="shared" si="0"/>
        <v>14</v>
      </c>
    </row>
    <row r="18" spans="1:9" x14ac:dyDescent="0.2">
      <c r="A18" s="13" t="s">
        <v>26</v>
      </c>
      <c r="B18" s="75" t="s">
        <v>27</v>
      </c>
      <c r="C18" s="76">
        <v>4</v>
      </c>
      <c r="D18" s="77">
        <v>20</v>
      </c>
      <c r="E18" s="77">
        <v>20</v>
      </c>
      <c r="F18" s="77">
        <v>2</v>
      </c>
      <c r="G18" s="16"/>
      <c r="H18" s="17">
        <f t="shared" si="0"/>
        <v>46</v>
      </c>
      <c r="I18" s="88" t="s">
        <v>183</v>
      </c>
    </row>
    <row r="19" spans="1:9" x14ac:dyDescent="0.2">
      <c r="A19" s="13" t="s">
        <v>28</v>
      </c>
      <c r="B19" s="18" t="s">
        <v>29</v>
      </c>
      <c r="C19" s="14">
        <v>12</v>
      </c>
      <c r="D19" s="15">
        <v>16</v>
      </c>
      <c r="E19" s="89">
        <v>18</v>
      </c>
      <c r="F19" s="89">
        <v>2</v>
      </c>
      <c r="G19" s="16"/>
      <c r="H19" s="17">
        <f t="shared" si="0"/>
        <v>48</v>
      </c>
    </row>
    <row r="20" spans="1:9" x14ac:dyDescent="0.2">
      <c r="A20" s="13" t="s">
        <v>30</v>
      </c>
      <c r="B20" s="75" t="s">
        <v>31</v>
      </c>
      <c r="C20" s="14">
        <v>10</v>
      </c>
      <c r="D20" s="15">
        <v>22</v>
      </c>
      <c r="E20" s="15">
        <v>4</v>
      </c>
      <c r="F20" s="77">
        <v>0</v>
      </c>
      <c r="G20" s="16"/>
      <c r="H20" s="17">
        <f t="shared" si="0"/>
        <v>36</v>
      </c>
      <c r="I20" s="88" t="s">
        <v>184</v>
      </c>
    </row>
    <row r="21" spans="1:9" x14ac:dyDescent="0.2">
      <c r="A21" s="13" t="s">
        <v>32</v>
      </c>
      <c r="B21" s="18" t="s">
        <v>33</v>
      </c>
      <c r="C21" s="14">
        <v>10</v>
      </c>
      <c r="D21" s="15">
        <v>10</v>
      </c>
      <c r="E21" s="15">
        <v>12</v>
      </c>
      <c r="F21" s="15">
        <v>2</v>
      </c>
      <c r="G21" s="16"/>
      <c r="H21" s="17">
        <f t="shared" si="0"/>
        <v>34</v>
      </c>
    </row>
    <row r="22" spans="1:9" x14ac:dyDescent="0.2">
      <c r="A22" s="13" t="s">
        <v>34</v>
      </c>
      <c r="B22" s="18" t="s">
        <v>35</v>
      </c>
      <c r="C22" s="14">
        <v>2</v>
      </c>
      <c r="D22" s="15">
        <v>6</v>
      </c>
      <c r="E22" s="15">
        <v>8</v>
      </c>
      <c r="F22" s="15">
        <v>6</v>
      </c>
      <c r="G22" s="16"/>
      <c r="H22" s="17">
        <f t="shared" si="0"/>
        <v>22</v>
      </c>
    </row>
    <row r="23" spans="1:9" x14ac:dyDescent="0.2">
      <c r="A23" s="13" t="s">
        <v>36</v>
      </c>
      <c r="B23" s="18" t="s">
        <v>37</v>
      </c>
      <c r="C23" s="14"/>
      <c r="D23" s="15">
        <v>10</v>
      </c>
      <c r="E23" s="15">
        <v>10</v>
      </c>
      <c r="F23" s="15">
        <v>8</v>
      </c>
      <c r="G23" s="16"/>
      <c r="H23" s="17">
        <f t="shared" si="0"/>
        <v>28</v>
      </c>
    </row>
    <row r="24" spans="1:9" x14ac:dyDescent="0.2">
      <c r="A24" s="13" t="s">
        <v>38</v>
      </c>
      <c r="B24" s="75" t="s">
        <v>39</v>
      </c>
      <c r="C24" s="14">
        <v>4</v>
      </c>
      <c r="D24" s="15">
        <v>10</v>
      </c>
      <c r="E24" s="15">
        <v>8</v>
      </c>
      <c r="F24" s="77">
        <v>0</v>
      </c>
      <c r="G24" s="16"/>
      <c r="H24" s="17">
        <f t="shared" si="0"/>
        <v>22</v>
      </c>
      <c r="I24" s="88" t="s">
        <v>184</v>
      </c>
    </row>
    <row r="25" spans="1:9" x14ac:dyDescent="0.2">
      <c r="A25" s="13" t="s">
        <v>40</v>
      </c>
      <c r="B25" s="18" t="s">
        <v>41</v>
      </c>
      <c r="C25" s="14">
        <v>2</v>
      </c>
      <c r="D25" s="15">
        <v>4</v>
      </c>
      <c r="E25" s="15">
        <v>4</v>
      </c>
      <c r="F25" s="15"/>
      <c r="G25" s="16"/>
      <c r="H25" s="17">
        <f t="shared" si="0"/>
        <v>10</v>
      </c>
    </row>
    <row r="26" spans="1:9" x14ac:dyDescent="0.2">
      <c r="A26" s="13" t="s">
        <v>42</v>
      </c>
      <c r="B26" s="18" t="s">
        <v>43</v>
      </c>
      <c r="C26" s="14"/>
      <c r="D26" s="15"/>
      <c r="E26" s="15">
        <v>8</v>
      </c>
      <c r="F26" s="15">
        <v>6</v>
      </c>
      <c r="G26" s="16"/>
      <c r="H26" s="17">
        <f t="shared" si="0"/>
        <v>14</v>
      </c>
    </row>
    <row r="27" spans="1:9" x14ac:dyDescent="0.2">
      <c r="A27" s="13" t="s">
        <v>44</v>
      </c>
      <c r="B27" s="18" t="s">
        <v>45</v>
      </c>
      <c r="C27" s="21">
        <v>4</v>
      </c>
      <c r="D27" s="22"/>
      <c r="E27" s="22">
        <v>16</v>
      </c>
      <c r="F27" s="22">
        <v>6</v>
      </c>
      <c r="G27" s="23"/>
      <c r="H27" s="24">
        <f t="shared" si="0"/>
        <v>26</v>
      </c>
    </row>
    <row r="28" spans="1:9" ht="16.2" thickBot="1" x14ac:dyDescent="0.25">
      <c r="A28" s="19"/>
      <c r="B28" s="18" t="s">
        <v>46</v>
      </c>
      <c r="C28" s="3"/>
      <c r="D28" s="4"/>
      <c r="E28" s="4"/>
      <c r="F28" s="4"/>
      <c r="G28" s="5"/>
      <c r="H28" s="24"/>
    </row>
    <row r="29" spans="1:9" ht="16.2" thickBot="1" x14ac:dyDescent="0.25">
      <c r="B29" s="25" t="s">
        <v>47</v>
      </c>
      <c r="C29" s="92">
        <f>SUM(C11:C27)</f>
        <v>66</v>
      </c>
      <c r="D29" s="93">
        <f>SUM(D11:D28)</f>
        <v>182</v>
      </c>
      <c r="E29" s="93">
        <f>SUM(E11:E28)</f>
        <v>174</v>
      </c>
      <c r="F29" s="93">
        <f>SUM(F11:F27)</f>
        <v>35</v>
      </c>
      <c r="G29" s="93">
        <f>SUM(G11:G27)</f>
        <v>51</v>
      </c>
      <c r="H29" s="28">
        <f>SUM(H11:H28)</f>
        <v>508</v>
      </c>
    </row>
    <row r="31" spans="1:9" ht="16.2" thickBot="1" x14ac:dyDescent="0.25">
      <c r="A31" s="2" t="s">
        <v>48</v>
      </c>
    </row>
    <row r="32" spans="1:9" x14ac:dyDescent="0.2">
      <c r="A32" s="119" t="s">
        <v>4</v>
      </c>
      <c r="B32" s="121" t="s">
        <v>5</v>
      </c>
      <c r="C32" s="115" t="s">
        <v>6</v>
      </c>
      <c r="D32" s="116"/>
      <c r="E32" s="116"/>
      <c r="F32" s="116"/>
      <c r="G32" s="117"/>
      <c r="H32" s="118"/>
      <c r="I32" s="91" t="s">
        <v>190</v>
      </c>
    </row>
    <row r="33" spans="1:9" ht="16.2" thickBot="1" x14ac:dyDescent="0.25">
      <c r="A33" s="120"/>
      <c r="B33" s="122"/>
      <c r="C33" s="3" t="s">
        <v>7</v>
      </c>
      <c r="D33" s="4" t="s">
        <v>8</v>
      </c>
      <c r="E33" s="4" t="s">
        <v>9</v>
      </c>
      <c r="F33" s="4" t="s">
        <v>10</v>
      </c>
      <c r="G33" s="5" t="s">
        <v>11</v>
      </c>
      <c r="H33" s="6" t="s">
        <v>12</v>
      </c>
      <c r="I33" s="91" t="s">
        <v>191</v>
      </c>
    </row>
    <row r="34" spans="1:9" x14ac:dyDescent="0.2">
      <c r="A34" s="7" t="s">
        <v>49</v>
      </c>
      <c r="B34" s="74" t="s">
        <v>50</v>
      </c>
      <c r="C34" s="9">
        <v>2</v>
      </c>
      <c r="D34" s="10">
        <v>8</v>
      </c>
      <c r="E34" s="10">
        <v>10</v>
      </c>
      <c r="F34" s="10"/>
      <c r="G34" s="72">
        <v>28</v>
      </c>
      <c r="H34" s="12">
        <f t="shared" ref="H34:H55" si="1">SUM(C34:G34)</f>
        <v>48</v>
      </c>
      <c r="I34" s="88" t="s">
        <v>182</v>
      </c>
    </row>
    <row r="35" spans="1:9" x14ac:dyDescent="0.2">
      <c r="A35" s="13" t="s">
        <v>51</v>
      </c>
      <c r="B35" s="75" t="s">
        <v>52</v>
      </c>
      <c r="C35" s="14">
        <v>2</v>
      </c>
      <c r="D35" s="15">
        <v>6</v>
      </c>
      <c r="E35" s="15">
        <v>6</v>
      </c>
      <c r="F35" s="15"/>
      <c r="G35" s="73">
        <v>28</v>
      </c>
      <c r="H35" s="17">
        <f t="shared" si="1"/>
        <v>42</v>
      </c>
      <c r="I35" s="88" t="s">
        <v>182</v>
      </c>
    </row>
    <row r="36" spans="1:9" x14ac:dyDescent="0.2">
      <c r="A36" s="13" t="s">
        <v>53</v>
      </c>
      <c r="B36" s="75" t="s">
        <v>54</v>
      </c>
      <c r="C36" s="14">
        <v>2</v>
      </c>
      <c r="D36" s="15">
        <v>6</v>
      </c>
      <c r="E36" s="15">
        <v>4</v>
      </c>
      <c r="F36" s="15"/>
      <c r="G36" s="73">
        <v>18</v>
      </c>
      <c r="H36" s="17">
        <f t="shared" si="1"/>
        <v>30</v>
      </c>
      <c r="I36" s="88" t="s">
        <v>182</v>
      </c>
    </row>
    <row r="37" spans="1:9" x14ac:dyDescent="0.2">
      <c r="A37" s="13" t="s">
        <v>55</v>
      </c>
      <c r="B37" s="75" t="s">
        <v>56</v>
      </c>
      <c r="C37" s="14">
        <v>2</v>
      </c>
      <c r="D37" s="15">
        <v>2</v>
      </c>
      <c r="E37" s="15">
        <v>8</v>
      </c>
      <c r="F37" s="15"/>
      <c r="G37" s="73">
        <v>16</v>
      </c>
      <c r="H37" s="17">
        <f t="shared" si="1"/>
        <v>28</v>
      </c>
      <c r="I37" s="88" t="s">
        <v>182</v>
      </c>
    </row>
    <row r="38" spans="1:9" x14ac:dyDescent="0.2">
      <c r="A38" s="29" t="s">
        <v>57</v>
      </c>
      <c r="B38" s="30"/>
      <c r="C38" s="21"/>
      <c r="D38" s="22"/>
      <c r="E38" s="22"/>
      <c r="F38" s="22"/>
      <c r="G38" s="23"/>
      <c r="H38" s="24"/>
    </row>
    <row r="39" spans="1:9" x14ac:dyDescent="0.2">
      <c r="A39" s="112" t="s">
        <v>21</v>
      </c>
      <c r="B39" s="30" t="s">
        <v>58</v>
      </c>
      <c r="C39" s="21"/>
      <c r="D39" s="22"/>
      <c r="E39" s="22"/>
      <c r="F39" s="22"/>
      <c r="G39" s="23"/>
      <c r="H39" s="24">
        <f t="shared" si="1"/>
        <v>0</v>
      </c>
    </row>
    <row r="40" spans="1:9" x14ac:dyDescent="0.2">
      <c r="A40" s="113"/>
      <c r="B40" s="30" t="s">
        <v>59</v>
      </c>
      <c r="C40" s="21"/>
      <c r="D40" s="22"/>
      <c r="E40" s="22"/>
      <c r="F40" s="22"/>
      <c r="G40" s="23"/>
      <c r="H40" s="24">
        <f t="shared" si="1"/>
        <v>0</v>
      </c>
    </row>
    <row r="41" spans="1:9" x14ac:dyDescent="0.2">
      <c r="A41" s="113"/>
      <c r="B41" s="30" t="s">
        <v>60</v>
      </c>
      <c r="C41" s="21"/>
      <c r="D41" s="22"/>
      <c r="E41" s="22"/>
      <c r="F41" s="22"/>
      <c r="G41" s="23"/>
      <c r="H41" s="24">
        <f t="shared" si="1"/>
        <v>0</v>
      </c>
    </row>
    <row r="42" spans="1:9" ht="16.2" thickBot="1" x14ac:dyDescent="0.25">
      <c r="A42" s="114"/>
      <c r="B42" s="20" t="s">
        <v>61</v>
      </c>
      <c r="C42" s="3"/>
      <c r="D42" s="4"/>
      <c r="E42" s="4"/>
      <c r="F42" s="4"/>
      <c r="G42" s="5"/>
      <c r="H42" s="6">
        <f t="shared" si="1"/>
        <v>0</v>
      </c>
    </row>
    <row r="43" spans="1:9" x14ac:dyDescent="0.2">
      <c r="A43" s="7" t="s">
        <v>62</v>
      </c>
      <c r="B43" s="8" t="s">
        <v>63</v>
      </c>
      <c r="C43" s="9">
        <v>6</v>
      </c>
      <c r="D43" s="10">
        <v>14</v>
      </c>
      <c r="E43" s="10">
        <v>12</v>
      </c>
      <c r="F43" s="10"/>
      <c r="G43" s="11"/>
      <c r="H43" s="12">
        <f t="shared" si="1"/>
        <v>32</v>
      </c>
    </row>
    <row r="44" spans="1:9" x14ac:dyDescent="0.2">
      <c r="A44" s="13" t="s">
        <v>64</v>
      </c>
      <c r="B44" s="18" t="s">
        <v>65</v>
      </c>
      <c r="C44" s="14">
        <v>2</v>
      </c>
      <c r="D44" s="15">
        <v>4</v>
      </c>
      <c r="E44" s="15">
        <v>10</v>
      </c>
      <c r="F44" s="15"/>
      <c r="G44" s="16"/>
      <c r="H44" s="17">
        <f t="shared" si="1"/>
        <v>16</v>
      </c>
    </row>
    <row r="45" spans="1:9" x14ac:dyDescent="0.2">
      <c r="A45" s="13" t="s">
        <v>66</v>
      </c>
      <c r="B45" s="75" t="s">
        <v>67</v>
      </c>
      <c r="C45" s="76">
        <v>0</v>
      </c>
      <c r="D45" s="77">
        <v>20</v>
      </c>
      <c r="E45" s="15">
        <v>20</v>
      </c>
      <c r="F45" s="15"/>
      <c r="G45" s="16"/>
      <c r="H45" s="17">
        <f t="shared" si="1"/>
        <v>40</v>
      </c>
      <c r="I45" s="88" t="s">
        <v>183</v>
      </c>
    </row>
    <row r="46" spans="1:9" x14ac:dyDescent="0.2">
      <c r="A46" s="13" t="s">
        <v>68</v>
      </c>
      <c r="B46" s="18" t="s">
        <v>69</v>
      </c>
      <c r="C46" s="14">
        <v>10</v>
      </c>
      <c r="D46" s="15">
        <v>16</v>
      </c>
      <c r="E46" s="15">
        <v>12</v>
      </c>
      <c r="F46" s="15"/>
      <c r="G46" s="16"/>
      <c r="H46" s="17">
        <f t="shared" si="1"/>
        <v>38</v>
      </c>
    </row>
    <row r="47" spans="1:9" x14ac:dyDescent="0.2">
      <c r="A47" s="13" t="s">
        <v>70</v>
      </c>
      <c r="B47" s="18" t="s">
        <v>71</v>
      </c>
      <c r="C47" s="14">
        <v>10</v>
      </c>
      <c r="D47" s="15">
        <v>24</v>
      </c>
      <c r="E47" s="15">
        <v>4</v>
      </c>
      <c r="F47" s="15"/>
      <c r="G47" s="16"/>
      <c r="H47" s="17">
        <f t="shared" si="1"/>
        <v>38</v>
      </c>
    </row>
    <row r="48" spans="1:9" x14ac:dyDescent="0.2">
      <c r="A48" s="13" t="s">
        <v>72</v>
      </c>
      <c r="B48" s="18" t="s">
        <v>73</v>
      </c>
      <c r="C48" s="14">
        <v>4</v>
      </c>
      <c r="D48" s="15">
        <v>8</v>
      </c>
      <c r="E48" s="15">
        <v>8</v>
      </c>
      <c r="F48" s="15"/>
      <c r="G48" s="16"/>
      <c r="H48" s="17">
        <f t="shared" si="1"/>
        <v>20</v>
      </c>
    </row>
    <row r="49" spans="1:8" x14ac:dyDescent="0.2">
      <c r="A49" s="13" t="s">
        <v>74</v>
      </c>
      <c r="B49" s="18" t="s">
        <v>75</v>
      </c>
      <c r="C49" s="14">
        <v>4</v>
      </c>
      <c r="D49" s="15">
        <v>12</v>
      </c>
      <c r="E49" s="15">
        <v>13</v>
      </c>
      <c r="F49" s="15"/>
      <c r="G49" s="16"/>
      <c r="H49" s="17">
        <f t="shared" si="1"/>
        <v>29</v>
      </c>
    </row>
    <row r="50" spans="1:8" x14ac:dyDescent="0.2">
      <c r="A50" s="13" t="s">
        <v>76</v>
      </c>
      <c r="B50" s="18" t="s">
        <v>35</v>
      </c>
      <c r="C50" s="14">
        <v>2</v>
      </c>
      <c r="D50" s="15">
        <v>12</v>
      </c>
      <c r="E50" s="15">
        <v>10</v>
      </c>
      <c r="F50" s="15"/>
      <c r="G50" s="16"/>
      <c r="H50" s="17">
        <f t="shared" si="1"/>
        <v>24</v>
      </c>
    </row>
    <row r="51" spans="1:8" x14ac:dyDescent="0.2">
      <c r="A51" s="13" t="s">
        <v>77</v>
      </c>
      <c r="B51" s="18" t="s">
        <v>37</v>
      </c>
      <c r="C51" s="14"/>
      <c r="D51" s="15">
        <v>12</v>
      </c>
      <c r="E51" s="15">
        <v>12</v>
      </c>
      <c r="F51" s="15"/>
      <c r="G51" s="16"/>
      <c r="H51" s="17">
        <f t="shared" si="1"/>
        <v>24</v>
      </c>
    </row>
    <row r="52" spans="1:8" x14ac:dyDescent="0.2">
      <c r="A52" s="13" t="s">
        <v>78</v>
      </c>
      <c r="B52" s="18" t="s">
        <v>79</v>
      </c>
      <c r="C52" s="14">
        <v>4</v>
      </c>
      <c r="D52" s="15">
        <v>10</v>
      </c>
      <c r="E52" s="15">
        <v>14</v>
      </c>
      <c r="F52" s="15"/>
      <c r="G52" s="16"/>
      <c r="H52" s="17">
        <f t="shared" si="1"/>
        <v>28</v>
      </c>
    </row>
    <row r="53" spans="1:8" x14ac:dyDescent="0.2">
      <c r="A53" s="13" t="s">
        <v>80</v>
      </c>
      <c r="B53" s="18" t="s">
        <v>81</v>
      </c>
      <c r="C53" s="14">
        <v>2</v>
      </c>
      <c r="D53" s="15">
        <v>8</v>
      </c>
      <c r="E53" s="15">
        <v>2</v>
      </c>
      <c r="F53" s="15">
        <v>16</v>
      </c>
      <c r="G53" s="16"/>
      <c r="H53" s="17">
        <f t="shared" si="1"/>
        <v>28</v>
      </c>
    </row>
    <row r="54" spans="1:8" x14ac:dyDescent="0.2">
      <c r="A54" s="13" t="s">
        <v>82</v>
      </c>
      <c r="B54" s="18" t="s">
        <v>45</v>
      </c>
      <c r="C54" s="14"/>
      <c r="D54" s="15"/>
      <c r="E54" s="15">
        <v>28</v>
      </c>
      <c r="F54" s="15"/>
      <c r="G54" s="16"/>
      <c r="H54" s="17">
        <f t="shared" si="1"/>
        <v>28</v>
      </c>
    </row>
    <row r="55" spans="1:8" ht="16.2" thickBot="1" x14ac:dyDescent="0.25">
      <c r="A55" s="19"/>
      <c r="B55" s="18" t="s">
        <v>83</v>
      </c>
      <c r="C55" s="31"/>
      <c r="D55" s="32"/>
      <c r="E55" s="32"/>
      <c r="F55" s="32"/>
      <c r="G55" s="33"/>
      <c r="H55" s="34">
        <f t="shared" si="1"/>
        <v>0</v>
      </c>
    </row>
    <row r="56" spans="1:8" ht="16.2" thickBot="1" x14ac:dyDescent="0.25">
      <c r="B56" s="25" t="s">
        <v>47</v>
      </c>
      <c r="C56" s="92">
        <f>SUM(C34:C54)</f>
        <v>52</v>
      </c>
      <c r="D56" s="93">
        <f>SUM(D34:D55)</f>
        <v>162</v>
      </c>
      <c r="E56" s="93">
        <f>SUM(E34:E55)</f>
        <v>173</v>
      </c>
      <c r="F56" s="93">
        <f>SUM(F34:F54)</f>
        <v>16</v>
      </c>
      <c r="G56" s="93">
        <f>SUM(G34:G54)</f>
        <v>90</v>
      </c>
      <c r="H56" s="28">
        <f>SUM(H34:H55)</f>
        <v>493</v>
      </c>
    </row>
    <row r="57" spans="1:8" ht="16.2" thickBot="1" x14ac:dyDescent="0.25">
      <c r="B57" s="35" t="s">
        <v>84</v>
      </c>
      <c r="C57" s="94">
        <f t="shared" ref="C57:H57" si="2">C56+C29</f>
        <v>118</v>
      </c>
      <c r="D57" s="94">
        <f t="shared" si="2"/>
        <v>344</v>
      </c>
      <c r="E57" s="94">
        <f t="shared" si="2"/>
        <v>347</v>
      </c>
      <c r="F57" s="94">
        <f t="shared" si="2"/>
        <v>51</v>
      </c>
      <c r="G57" s="94">
        <f t="shared" si="2"/>
        <v>141</v>
      </c>
      <c r="H57" s="36">
        <f t="shared" si="2"/>
        <v>1001</v>
      </c>
    </row>
    <row r="59" spans="1:8" x14ac:dyDescent="0.2">
      <c r="A59" s="99" t="s">
        <v>180</v>
      </c>
      <c r="B59" s="100"/>
      <c r="C59" s="100"/>
      <c r="D59" s="100"/>
      <c r="E59" s="100"/>
      <c r="F59" s="100"/>
      <c r="G59" s="101"/>
    </row>
  </sheetData>
  <mergeCells count="14">
    <mergeCell ref="A59:G59"/>
    <mergeCell ref="A6:H6"/>
    <mergeCell ref="A1:H1"/>
    <mergeCell ref="A2:H2"/>
    <mergeCell ref="A3:H3"/>
    <mergeCell ref="A4:H4"/>
    <mergeCell ref="A5:H5"/>
    <mergeCell ref="A39:A42"/>
    <mergeCell ref="A9:A10"/>
    <mergeCell ref="B9:B10"/>
    <mergeCell ref="C9:H9"/>
    <mergeCell ref="A32:A33"/>
    <mergeCell ref="B32:B33"/>
    <mergeCell ref="C32:H32"/>
  </mergeCells>
  <pageMargins left="0.75000000000000011" right="0.75000000000000011" top="1" bottom="1" header="0.5" footer="0.5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zoomScaleNormal="100" workbookViewId="0">
      <selection activeCell="B7" sqref="B7"/>
    </sheetView>
  </sheetViews>
  <sheetFormatPr baseColWidth="10" defaultColWidth="11" defaultRowHeight="15.6" x14ac:dyDescent="0.2"/>
  <cols>
    <col min="1" max="1" width="11.90625" style="1" bestFit="1" customWidth="1"/>
    <col min="2" max="2" width="74.36328125" style="1" bestFit="1" customWidth="1"/>
    <col min="3" max="3" width="3.453125" style="1" bestFit="1" customWidth="1"/>
    <col min="4" max="5" width="3.26953125" style="1" bestFit="1" customWidth="1"/>
    <col min="6" max="6" width="5.08984375" style="1" bestFit="1" customWidth="1"/>
    <col min="7" max="7" width="4.54296875" style="1" bestFit="1" customWidth="1"/>
    <col min="8" max="8" width="17.26953125" style="1" customWidth="1"/>
    <col min="9" max="16384" width="11" style="1"/>
  </cols>
  <sheetData>
    <row r="1" spans="1:8" x14ac:dyDescent="0.2">
      <c r="A1" s="105"/>
      <c r="B1" s="106"/>
      <c r="C1" s="106"/>
      <c r="D1" s="106"/>
      <c r="E1" s="106"/>
      <c r="F1" s="106"/>
      <c r="G1" s="107"/>
    </row>
    <row r="2" spans="1:8" x14ac:dyDescent="0.2">
      <c r="A2" s="108" t="s">
        <v>0</v>
      </c>
      <c r="B2" s="109"/>
      <c r="C2" s="109"/>
      <c r="D2" s="109"/>
      <c r="E2" s="109"/>
      <c r="F2" s="109"/>
      <c r="G2" s="110"/>
    </row>
    <row r="3" spans="1:8" x14ac:dyDescent="0.2">
      <c r="A3" s="111" t="s">
        <v>85</v>
      </c>
      <c r="B3" s="109"/>
      <c r="C3" s="109"/>
      <c r="D3" s="109"/>
      <c r="E3" s="109"/>
      <c r="F3" s="109"/>
      <c r="G3" s="110"/>
    </row>
    <row r="4" spans="1:8" x14ac:dyDescent="0.2">
      <c r="A4" s="108" t="s">
        <v>179</v>
      </c>
      <c r="B4" s="109"/>
      <c r="C4" s="109"/>
      <c r="D4" s="109"/>
      <c r="E4" s="109"/>
      <c r="F4" s="109"/>
      <c r="G4" s="110"/>
    </row>
    <row r="5" spans="1:8" x14ac:dyDescent="0.2">
      <c r="A5" s="108" t="s">
        <v>2</v>
      </c>
      <c r="B5" s="109"/>
      <c r="C5" s="109"/>
      <c r="D5" s="109"/>
      <c r="E5" s="109"/>
      <c r="F5" s="109"/>
      <c r="G5" s="110"/>
    </row>
    <row r="6" spans="1:8" ht="16.2" thickBot="1" x14ac:dyDescent="0.25">
      <c r="A6" s="102"/>
      <c r="B6" s="103"/>
      <c r="C6" s="103"/>
      <c r="D6" s="103"/>
      <c r="E6" s="103"/>
      <c r="F6" s="103"/>
      <c r="G6" s="104"/>
    </row>
    <row r="7" spans="1:8" ht="16.2" thickBot="1" x14ac:dyDescent="0.25">
      <c r="B7" s="148" t="s">
        <v>192</v>
      </c>
    </row>
    <row r="8" spans="1:8" ht="16.2" thickBot="1" x14ac:dyDescent="0.25">
      <c r="A8" s="2" t="s">
        <v>86</v>
      </c>
    </row>
    <row r="9" spans="1:8" x14ac:dyDescent="0.2">
      <c r="A9" s="105" t="s">
        <v>4</v>
      </c>
      <c r="B9" s="105" t="s">
        <v>5</v>
      </c>
      <c r="C9" s="115" t="s">
        <v>6</v>
      </c>
      <c r="D9" s="116"/>
      <c r="E9" s="116"/>
      <c r="F9" s="117"/>
      <c r="G9" s="118"/>
      <c r="H9" s="91" t="s">
        <v>190</v>
      </c>
    </row>
    <row r="10" spans="1:8" ht="16.2" thickBot="1" x14ac:dyDescent="0.25">
      <c r="A10" s="102"/>
      <c r="B10" s="102"/>
      <c r="C10" s="3" t="s">
        <v>7</v>
      </c>
      <c r="D10" s="4" t="s">
        <v>8</v>
      </c>
      <c r="E10" s="4" t="s">
        <v>9</v>
      </c>
      <c r="F10" s="5" t="s">
        <v>11</v>
      </c>
      <c r="G10" s="6" t="s">
        <v>12</v>
      </c>
      <c r="H10" s="91" t="s">
        <v>191</v>
      </c>
    </row>
    <row r="11" spans="1:8" ht="20.100000000000001" customHeight="1" x14ac:dyDescent="0.2">
      <c r="A11" s="7" t="s">
        <v>87</v>
      </c>
      <c r="B11" s="74" t="s">
        <v>88</v>
      </c>
      <c r="C11" s="78">
        <v>4</v>
      </c>
      <c r="D11" s="79">
        <v>2</v>
      </c>
      <c r="E11" s="10">
        <v>10</v>
      </c>
      <c r="F11" s="11">
        <v>18</v>
      </c>
      <c r="G11" s="12">
        <f t="shared" ref="G11:G28" si="0">SUM(C11:F11)</f>
        <v>34</v>
      </c>
      <c r="H11" s="88" t="s">
        <v>185</v>
      </c>
    </row>
    <row r="12" spans="1:8" ht="20.100000000000001" customHeight="1" x14ac:dyDescent="0.2">
      <c r="A12" s="13" t="s">
        <v>89</v>
      </c>
      <c r="B12" s="18" t="s">
        <v>90</v>
      </c>
      <c r="C12" s="14">
        <v>2</v>
      </c>
      <c r="D12" s="15">
        <v>14</v>
      </c>
      <c r="E12" s="15">
        <v>12</v>
      </c>
      <c r="F12" s="16">
        <v>28</v>
      </c>
      <c r="G12" s="17">
        <f t="shared" si="0"/>
        <v>56</v>
      </c>
    </row>
    <row r="13" spans="1:8" ht="20.100000000000001" customHeight="1" x14ac:dyDescent="0.2">
      <c r="A13" s="13" t="s">
        <v>91</v>
      </c>
      <c r="B13" s="18" t="s">
        <v>92</v>
      </c>
      <c r="C13" s="14">
        <v>2</v>
      </c>
      <c r="D13" s="15">
        <v>10</v>
      </c>
      <c r="E13" s="15">
        <v>10</v>
      </c>
      <c r="F13" s="16">
        <v>22</v>
      </c>
      <c r="G13" s="17">
        <f t="shared" si="0"/>
        <v>44</v>
      </c>
    </row>
    <row r="14" spans="1:8" ht="20.100000000000001" customHeight="1" x14ac:dyDescent="0.2">
      <c r="A14" s="80" t="s">
        <v>93</v>
      </c>
      <c r="B14" s="75"/>
      <c r="C14" s="76"/>
      <c r="D14" s="77">
        <v>2</v>
      </c>
      <c r="E14" s="15"/>
      <c r="F14" s="16"/>
      <c r="G14" s="17">
        <f t="shared" si="0"/>
        <v>2</v>
      </c>
      <c r="H14" s="88" t="s">
        <v>186</v>
      </c>
    </row>
    <row r="15" spans="1:8" ht="20.100000000000001" customHeight="1" thickBot="1" x14ac:dyDescent="0.25">
      <c r="A15" s="82" t="s">
        <v>94</v>
      </c>
      <c r="B15" s="20"/>
      <c r="C15" s="3"/>
      <c r="D15" s="4">
        <v>6</v>
      </c>
      <c r="E15" s="4">
        <v>4</v>
      </c>
      <c r="F15" s="81">
        <v>8</v>
      </c>
      <c r="G15" s="6">
        <f t="shared" si="0"/>
        <v>18</v>
      </c>
      <c r="H15" s="88" t="s">
        <v>188</v>
      </c>
    </row>
    <row r="16" spans="1:8" ht="20.100000000000001" customHeight="1" x14ac:dyDescent="0.2">
      <c r="A16" s="7" t="s">
        <v>95</v>
      </c>
      <c r="B16" s="8" t="s">
        <v>96</v>
      </c>
      <c r="C16" s="9">
        <v>6</v>
      </c>
      <c r="D16" s="10">
        <v>12</v>
      </c>
      <c r="E16" s="10">
        <v>8</v>
      </c>
      <c r="F16" s="11"/>
      <c r="G16" s="12">
        <f t="shared" si="0"/>
        <v>26</v>
      </c>
    </row>
    <row r="17" spans="1:8" ht="20.100000000000001" customHeight="1" x14ac:dyDescent="0.2">
      <c r="A17" s="13" t="s">
        <v>97</v>
      </c>
      <c r="B17" s="18" t="s">
        <v>98</v>
      </c>
      <c r="C17" s="14">
        <v>8</v>
      </c>
      <c r="D17" s="15">
        <v>20</v>
      </c>
      <c r="E17" s="15">
        <v>8</v>
      </c>
      <c r="F17" s="16"/>
      <c r="G17" s="17">
        <f t="shared" si="0"/>
        <v>36</v>
      </c>
    </row>
    <row r="18" spans="1:8" ht="20.100000000000001" customHeight="1" x14ac:dyDescent="0.2">
      <c r="A18" s="13" t="s">
        <v>99</v>
      </c>
      <c r="B18" s="18" t="s">
        <v>100</v>
      </c>
      <c r="C18" s="14">
        <v>2</v>
      </c>
      <c r="D18" s="15">
        <v>14</v>
      </c>
      <c r="E18" s="15">
        <v>2</v>
      </c>
      <c r="F18" s="16"/>
      <c r="G18" s="17">
        <f t="shared" si="0"/>
        <v>18</v>
      </c>
    </row>
    <row r="19" spans="1:8" ht="20.100000000000001" customHeight="1" x14ac:dyDescent="0.2">
      <c r="A19" s="13" t="s">
        <v>101</v>
      </c>
      <c r="B19" s="75" t="s">
        <v>102</v>
      </c>
      <c r="C19" s="76">
        <v>6</v>
      </c>
      <c r="D19" s="77">
        <v>8</v>
      </c>
      <c r="E19" s="77">
        <v>0</v>
      </c>
      <c r="F19" s="16"/>
      <c r="G19" s="17">
        <f t="shared" si="0"/>
        <v>14</v>
      </c>
      <c r="H19" s="88" t="s">
        <v>187</v>
      </c>
    </row>
    <row r="20" spans="1:8" ht="20.100000000000001" customHeight="1" x14ac:dyDescent="0.2">
      <c r="A20" s="13" t="s">
        <v>103</v>
      </c>
      <c r="B20" s="18" t="s">
        <v>104</v>
      </c>
      <c r="C20" s="14">
        <v>14</v>
      </c>
      <c r="D20" s="15">
        <v>40</v>
      </c>
      <c r="E20" s="15">
        <v>12</v>
      </c>
      <c r="F20" s="16"/>
      <c r="G20" s="17">
        <f t="shared" si="0"/>
        <v>66</v>
      </c>
    </row>
    <row r="21" spans="1:8" ht="20.100000000000001" customHeight="1" x14ac:dyDescent="0.2">
      <c r="A21" s="13" t="s">
        <v>105</v>
      </c>
      <c r="B21" s="18" t="s">
        <v>106</v>
      </c>
      <c r="C21" s="14">
        <v>2</v>
      </c>
      <c r="D21" s="15">
        <v>14</v>
      </c>
      <c r="E21" s="15">
        <v>2</v>
      </c>
      <c r="F21" s="16"/>
      <c r="G21" s="17">
        <f t="shared" si="0"/>
        <v>18</v>
      </c>
    </row>
    <row r="22" spans="1:8" ht="20.100000000000001" customHeight="1" x14ac:dyDescent="0.2">
      <c r="A22" s="13" t="s">
        <v>107</v>
      </c>
      <c r="B22" s="18" t="s">
        <v>108</v>
      </c>
      <c r="C22" s="14">
        <v>2</v>
      </c>
      <c r="D22" s="15">
        <v>6</v>
      </c>
      <c r="E22" s="15">
        <v>2</v>
      </c>
      <c r="F22" s="16"/>
      <c r="G22" s="17">
        <f t="shared" si="0"/>
        <v>10</v>
      </c>
    </row>
    <row r="23" spans="1:8" ht="20.100000000000001" customHeight="1" x14ac:dyDescent="0.2">
      <c r="A23" s="13" t="s">
        <v>109</v>
      </c>
      <c r="B23" s="18" t="s">
        <v>110</v>
      </c>
      <c r="C23" s="14">
        <v>4</v>
      </c>
      <c r="D23" s="15">
        <v>12</v>
      </c>
      <c r="E23" s="15">
        <v>2</v>
      </c>
      <c r="F23" s="16"/>
      <c r="G23" s="17">
        <f t="shared" si="0"/>
        <v>18</v>
      </c>
    </row>
    <row r="24" spans="1:8" ht="20.100000000000001" customHeight="1" x14ac:dyDescent="0.2">
      <c r="A24" s="13" t="s">
        <v>111</v>
      </c>
      <c r="B24" s="18" t="s">
        <v>112</v>
      </c>
      <c r="C24" s="14">
        <v>8</v>
      </c>
      <c r="D24" s="15">
        <v>16</v>
      </c>
      <c r="E24" s="15">
        <v>8</v>
      </c>
      <c r="F24" s="16"/>
      <c r="G24" s="17">
        <f t="shared" si="0"/>
        <v>32</v>
      </c>
    </row>
    <row r="25" spans="1:8" ht="20.100000000000001" customHeight="1" x14ac:dyDescent="0.2">
      <c r="A25" s="13" t="s">
        <v>113</v>
      </c>
      <c r="B25" s="18" t="s">
        <v>35</v>
      </c>
      <c r="C25" s="14">
        <v>2</v>
      </c>
      <c r="D25" s="15">
        <v>12</v>
      </c>
      <c r="E25" s="15">
        <v>6</v>
      </c>
      <c r="F25" s="16"/>
      <c r="G25" s="17">
        <f t="shared" si="0"/>
        <v>20</v>
      </c>
    </row>
    <row r="26" spans="1:8" ht="20.100000000000001" customHeight="1" x14ac:dyDescent="0.2">
      <c r="A26" s="13" t="s">
        <v>114</v>
      </c>
      <c r="B26" s="18" t="s">
        <v>37</v>
      </c>
      <c r="C26" s="14">
        <v>2</v>
      </c>
      <c r="D26" s="15">
        <v>8</v>
      </c>
      <c r="E26" s="15">
        <v>10</v>
      </c>
      <c r="F26" s="16"/>
      <c r="G26" s="17">
        <f t="shared" si="0"/>
        <v>20</v>
      </c>
    </row>
    <row r="27" spans="1:8" ht="20.100000000000001" customHeight="1" x14ac:dyDescent="0.2">
      <c r="A27" s="13" t="s">
        <v>115</v>
      </c>
      <c r="B27" s="18" t="s">
        <v>116</v>
      </c>
      <c r="C27" s="21"/>
      <c r="D27" s="22"/>
      <c r="E27" s="22">
        <v>12</v>
      </c>
      <c r="F27" s="23"/>
      <c r="G27" s="24">
        <f t="shared" si="0"/>
        <v>12</v>
      </c>
    </row>
    <row r="28" spans="1:8" ht="20.100000000000001" customHeight="1" thickBot="1" x14ac:dyDescent="0.25">
      <c r="A28" s="19"/>
      <c r="B28" s="18" t="s">
        <v>46</v>
      </c>
      <c r="C28" s="3"/>
      <c r="D28" s="4"/>
      <c r="E28" s="4"/>
      <c r="F28" s="5"/>
      <c r="G28" s="24">
        <f t="shared" si="0"/>
        <v>0</v>
      </c>
    </row>
    <row r="29" spans="1:8" ht="16.2" thickBot="1" x14ac:dyDescent="0.25">
      <c r="B29" s="25" t="s">
        <v>47</v>
      </c>
      <c r="C29" s="92">
        <f>SUM(C11:C28)</f>
        <v>64</v>
      </c>
      <c r="D29" s="93">
        <f>SUM(D11:D28)</f>
        <v>196</v>
      </c>
      <c r="E29" s="93">
        <f t="shared" ref="E29:F29" si="1">SUM(E11:E28)</f>
        <v>108</v>
      </c>
      <c r="F29" s="93">
        <f t="shared" si="1"/>
        <v>76</v>
      </c>
      <c r="G29" s="28">
        <f>SUM(G11:G28)</f>
        <v>444</v>
      </c>
    </row>
    <row r="31" spans="1:8" ht="16.2" thickBot="1" x14ac:dyDescent="0.25">
      <c r="A31" s="2" t="s">
        <v>117</v>
      </c>
    </row>
    <row r="32" spans="1:8" x14ac:dyDescent="0.2">
      <c r="A32" s="119" t="s">
        <v>4</v>
      </c>
      <c r="B32" s="121" t="s">
        <v>5</v>
      </c>
      <c r="C32" s="115" t="s">
        <v>6</v>
      </c>
      <c r="D32" s="116"/>
      <c r="E32" s="116"/>
      <c r="F32" s="117"/>
      <c r="G32" s="118"/>
      <c r="H32" s="91" t="s">
        <v>190</v>
      </c>
    </row>
    <row r="33" spans="1:8" ht="16.2" thickBot="1" x14ac:dyDescent="0.25">
      <c r="A33" s="120"/>
      <c r="B33" s="122"/>
      <c r="C33" s="3" t="s">
        <v>7</v>
      </c>
      <c r="D33" s="4" t="s">
        <v>8</v>
      </c>
      <c r="E33" s="4" t="s">
        <v>9</v>
      </c>
      <c r="F33" s="5" t="s">
        <v>11</v>
      </c>
      <c r="G33" s="6" t="s">
        <v>12</v>
      </c>
      <c r="H33" s="91" t="s">
        <v>191</v>
      </c>
    </row>
    <row r="34" spans="1:8" ht="20.100000000000001" customHeight="1" x14ac:dyDescent="0.2">
      <c r="A34" s="7" t="s">
        <v>118</v>
      </c>
      <c r="B34" s="8" t="s">
        <v>119</v>
      </c>
      <c r="C34" s="9">
        <v>2</v>
      </c>
      <c r="D34" s="10">
        <v>6</v>
      </c>
      <c r="E34" s="10">
        <v>8</v>
      </c>
      <c r="F34" s="11">
        <v>24</v>
      </c>
      <c r="G34" s="12">
        <f t="shared" ref="G34:G50" si="2">SUM(C34:F34)</f>
        <v>40</v>
      </c>
    </row>
    <row r="35" spans="1:8" ht="20.100000000000001" customHeight="1" x14ac:dyDescent="0.2">
      <c r="A35" s="13" t="s">
        <v>120</v>
      </c>
      <c r="B35" s="18" t="s">
        <v>121</v>
      </c>
      <c r="C35" s="14">
        <v>2</v>
      </c>
      <c r="D35" s="15">
        <v>8</v>
      </c>
      <c r="E35" s="15">
        <v>8</v>
      </c>
      <c r="F35" s="16">
        <v>22</v>
      </c>
      <c r="G35" s="17">
        <f t="shared" si="2"/>
        <v>40</v>
      </c>
    </row>
    <row r="36" spans="1:8" ht="20.100000000000001" customHeight="1" x14ac:dyDescent="0.2">
      <c r="A36" s="13" t="s">
        <v>122</v>
      </c>
      <c r="B36" s="18" t="s">
        <v>123</v>
      </c>
      <c r="C36" s="14">
        <v>2</v>
      </c>
      <c r="D36" s="15">
        <v>2</v>
      </c>
      <c r="E36" s="15"/>
      <c r="F36" s="16"/>
      <c r="G36" s="17">
        <f t="shared" si="2"/>
        <v>4</v>
      </c>
    </row>
    <row r="37" spans="1:8" ht="20.100000000000001" customHeight="1" x14ac:dyDescent="0.2">
      <c r="A37" s="29" t="s">
        <v>93</v>
      </c>
      <c r="B37" s="30"/>
      <c r="C37" s="21"/>
      <c r="D37" s="22"/>
      <c r="E37" s="22"/>
      <c r="F37" s="23"/>
      <c r="G37" s="17">
        <f t="shared" si="2"/>
        <v>0</v>
      </c>
    </row>
    <row r="38" spans="1:8" ht="20.100000000000001" customHeight="1" x14ac:dyDescent="0.2">
      <c r="A38" s="112" t="s">
        <v>21</v>
      </c>
      <c r="B38" s="30" t="s">
        <v>58</v>
      </c>
      <c r="C38" s="21"/>
      <c r="D38" s="22"/>
      <c r="E38" s="22"/>
      <c r="F38" s="23"/>
      <c r="G38" s="24">
        <f t="shared" si="2"/>
        <v>0</v>
      </c>
    </row>
    <row r="39" spans="1:8" ht="20.100000000000001" customHeight="1" x14ac:dyDescent="0.2">
      <c r="A39" s="113"/>
      <c r="B39" s="30" t="s">
        <v>59</v>
      </c>
      <c r="C39" s="21"/>
      <c r="D39" s="22"/>
      <c r="E39" s="22"/>
      <c r="F39" s="23"/>
      <c r="G39" s="24">
        <f t="shared" si="2"/>
        <v>0</v>
      </c>
    </row>
    <row r="40" spans="1:8" ht="20.100000000000001" customHeight="1" x14ac:dyDescent="0.2">
      <c r="A40" s="113"/>
      <c r="B40" s="30" t="s">
        <v>60</v>
      </c>
      <c r="C40" s="21"/>
      <c r="D40" s="22"/>
      <c r="E40" s="22"/>
      <c r="F40" s="23"/>
      <c r="G40" s="24">
        <f t="shared" si="2"/>
        <v>0</v>
      </c>
    </row>
    <row r="41" spans="1:8" ht="20.100000000000001" customHeight="1" x14ac:dyDescent="0.2">
      <c r="A41" s="113"/>
      <c r="B41" s="30" t="s">
        <v>61</v>
      </c>
      <c r="C41" s="21"/>
      <c r="D41" s="22"/>
      <c r="E41" s="22"/>
      <c r="F41" s="23"/>
      <c r="G41" s="24">
        <f t="shared" si="2"/>
        <v>0</v>
      </c>
    </row>
    <row r="42" spans="1:8" ht="20.100000000000001" customHeight="1" thickBot="1" x14ac:dyDescent="0.25">
      <c r="A42" s="114"/>
      <c r="B42" s="20" t="s">
        <v>124</v>
      </c>
      <c r="C42" s="3"/>
      <c r="D42" s="4"/>
      <c r="E42" s="4"/>
      <c r="F42" s="5"/>
      <c r="G42" s="6">
        <f t="shared" si="2"/>
        <v>0</v>
      </c>
    </row>
    <row r="43" spans="1:8" ht="20.100000000000001" customHeight="1" x14ac:dyDescent="0.2">
      <c r="A43" s="7" t="s">
        <v>125</v>
      </c>
      <c r="B43" s="8" t="s">
        <v>126</v>
      </c>
      <c r="C43" s="9">
        <v>10</v>
      </c>
      <c r="D43" s="10">
        <v>10</v>
      </c>
      <c r="E43" s="10">
        <v>8</v>
      </c>
      <c r="F43" s="11"/>
      <c r="G43" s="12">
        <f t="shared" si="2"/>
        <v>28</v>
      </c>
    </row>
    <row r="44" spans="1:8" ht="20.100000000000001" customHeight="1" x14ac:dyDescent="0.2">
      <c r="A44" s="13" t="s">
        <v>127</v>
      </c>
      <c r="B44" s="18" t="s">
        <v>128</v>
      </c>
      <c r="C44" s="14">
        <v>2</v>
      </c>
      <c r="D44" s="15">
        <v>8</v>
      </c>
      <c r="E44" s="15">
        <v>4</v>
      </c>
      <c r="F44" s="16"/>
      <c r="G44" s="17">
        <f t="shared" si="2"/>
        <v>14</v>
      </c>
    </row>
    <row r="45" spans="1:8" ht="20.100000000000001" customHeight="1" x14ac:dyDescent="0.2">
      <c r="A45" s="13" t="s">
        <v>129</v>
      </c>
      <c r="B45" s="18" t="s">
        <v>130</v>
      </c>
      <c r="C45" s="14">
        <v>4</v>
      </c>
      <c r="D45" s="15">
        <v>14</v>
      </c>
      <c r="E45" s="15">
        <v>6</v>
      </c>
      <c r="F45" s="16"/>
      <c r="G45" s="17">
        <f t="shared" si="2"/>
        <v>24</v>
      </c>
    </row>
    <row r="46" spans="1:8" ht="20.100000000000001" customHeight="1" x14ac:dyDescent="0.2">
      <c r="A46" s="13" t="s">
        <v>131</v>
      </c>
      <c r="B46" s="18" t="s">
        <v>132</v>
      </c>
      <c r="C46" s="14">
        <v>4</v>
      </c>
      <c r="D46" s="15">
        <v>10</v>
      </c>
      <c r="E46" s="15">
        <v>4</v>
      </c>
      <c r="F46" s="16"/>
      <c r="G46" s="17">
        <f t="shared" si="2"/>
        <v>18</v>
      </c>
    </row>
    <row r="47" spans="1:8" ht="20.100000000000001" customHeight="1" x14ac:dyDescent="0.2">
      <c r="A47" s="13" t="s">
        <v>133</v>
      </c>
      <c r="B47" s="18" t="s">
        <v>35</v>
      </c>
      <c r="C47" s="14"/>
      <c r="D47" s="15">
        <v>10</v>
      </c>
      <c r="E47" s="15">
        <v>6</v>
      </c>
      <c r="F47" s="16"/>
      <c r="G47" s="17">
        <f t="shared" si="2"/>
        <v>16</v>
      </c>
    </row>
    <row r="48" spans="1:8" ht="20.100000000000001" customHeight="1" x14ac:dyDescent="0.2">
      <c r="A48" s="13" t="s">
        <v>134</v>
      </c>
      <c r="B48" s="18" t="s">
        <v>37</v>
      </c>
      <c r="C48" s="14"/>
      <c r="D48" s="15">
        <v>8</v>
      </c>
      <c r="E48" s="15">
        <v>10</v>
      </c>
      <c r="F48" s="16"/>
      <c r="G48" s="17">
        <f t="shared" si="2"/>
        <v>18</v>
      </c>
    </row>
    <row r="49" spans="1:7" ht="20.100000000000001" customHeight="1" x14ac:dyDescent="0.2">
      <c r="A49" s="13" t="s">
        <v>135</v>
      </c>
      <c r="B49" s="18" t="s">
        <v>45</v>
      </c>
      <c r="C49" s="14"/>
      <c r="D49" s="15"/>
      <c r="E49" s="15">
        <v>8</v>
      </c>
      <c r="F49" s="16"/>
      <c r="G49" s="17">
        <f t="shared" si="2"/>
        <v>8</v>
      </c>
    </row>
    <row r="50" spans="1:7" ht="20.100000000000001" customHeight="1" thickBot="1" x14ac:dyDescent="0.25">
      <c r="A50" s="19"/>
      <c r="B50" s="18" t="s">
        <v>46</v>
      </c>
      <c r="C50" s="31"/>
      <c r="D50" s="32"/>
      <c r="E50" s="32"/>
      <c r="F50" s="33"/>
      <c r="G50" s="34">
        <f t="shared" si="2"/>
        <v>0</v>
      </c>
    </row>
    <row r="51" spans="1:7" ht="16.2" thickBot="1" x14ac:dyDescent="0.25">
      <c r="B51" s="25" t="s">
        <v>47</v>
      </c>
      <c r="C51" s="26">
        <f>SUM(C34:C50)</f>
        <v>26</v>
      </c>
      <c r="D51" s="93">
        <f>SUM(D34:D50)</f>
        <v>76</v>
      </c>
      <c r="E51" s="93">
        <f t="shared" ref="E51:F51" si="3">SUM(E34:E50)</f>
        <v>62</v>
      </c>
      <c r="F51" s="27">
        <f t="shared" si="3"/>
        <v>46</v>
      </c>
      <c r="G51" s="28">
        <f>SUM(G34:G50)</f>
        <v>210</v>
      </c>
    </row>
    <row r="52" spans="1:7" ht="16.2" thickBot="1" x14ac:dyDescent="0.25"/>
    <row r="53" spans="1:7" ht="16.2" thickBot="1" x14ac:dyDescent="0.25">
      <c r="B53" s="35" t="s">
        <v>84</v>
      </c>
      <c r="C53" s="94">
        <f>C51+C29</f>
        <v>90</v>
      </c>
      <c r="D53" s="94">
        <f>D51+D29</f>
        <v>272</v>
      </c>
      <c r="E53" s="94">
        <f>E51+E29</f>
        <v>170</v>
      </c>
      <c r="F53" s="94">
        <f>F51+F29</f>
        <v>122</v>
      </c>
      <c r="G53" s="36">
        <f>G51+G29</f>
        <v>654</v>
      </c>
    </row>
    <row r="55" spans="1:7" x14ac:dyDescent="0.2">
      <c r="A55" s="99" t="s">
        <v>180</v>
      </c>
      <c r="B55" s="100"/>
      <c r="C55" s="100"/>
      <c r="D55" s="100"/>
      <c r="E55" s="100"/>
      <c r="F55" s="100"/>
      <c r="G55" s="101"/>
    </row>
  </sheetData>
  <mergeCells count="14">
    <mergeCell ref="A6:G6"/>
    <mergeCell ref="A1:G1"/>
    <mergeCell ref="A2:G2"/>
    <mergeCell ref="A3:G3"/>
    <mergeCell ref="A4:G4"/>
    <mergeCell ref="A5:G5"/>
    <mergeCell ref="A55:G55"/>
    <mergeCell ref="A9:A10"/>
    <mergeCell ref="B9:B10"/>
    <mergeCell ref="C9:G9"/>
    <mergeCell ref="A32:A33"/>
    <mergeCell ref="B32:B33"/>
    <mergeCell ref="C32:G32"/>
    <mergeCell ref="A38:A42"/>
  </mergeCells>
  <pageMargins left="0.75000000000000011" right="0.75000000000000011" top="1" bottom="1" header="0.5" footer="0.5"/>
  <pageSetup paperSize="9" scale="66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zoomScaleNormal="100" workbookViewId="0">
      <selection activeCell="B7" sqref="B7"/>
    </sheetView>
  </sheetViews>
  <sheetFormatPr baseColWidth="10" defaultColWidth="11" defaultRowHeight="15.6" x14ac:dyDescent="0.2"/>
  <cols>
    <col min="1" max="1" width="12.26953125" style="37" bestFit="1" customWidth="1"/>
    <col min="2" max="2" width="77.1796875" style="37" bestFit="1" customWidth="1"/>
    <col min="3" max="5" width="4.36328125" style="37" bestFit="1" customWidth="1"/>
    <col min="6" max="6" width="5.7265625" style="37" bestFit="1" customWidth="1"/>
    <col min="7" max="7" width="5.1796875" style="37" bestFit="1" customWidth="1"/>
    <col min="8" max="8" width="20.36328125" style="37" customWidth="1"/>
    <col min="9" max="16384" width="11" style="37"/>
  </cols>
  <sheetData>
    <row r="1" spans="1:8" x14ac:dyDescent="0.2">
      <c r="A1" s="126"/>
      <c r="B1" s="127"/>
      <c r="C1" s="127"/>
      <c r="D1" s="127"/>
      <c r="E1" s="127"/>
      <c r="F1" s="127"/>
      <c r="G1" s="128"/>
    </row>
    <row r="2" spans="1:8" x14ac:dyDescent="0.2">
      <c r="A2" s="129" t="s">
        <v>0</v>
      </c>
      <c r="B2" s="130"/>
      <c r="C2" s="130"/>
      <c r="D2" s="130"/>
      <c r="E2" s="130"/>
      <c r="F2" s="130"/>
      <c r="G2" s="131"/>
    </row>
    <row r="3" spans="1:8" x14ac:dyDescent="0.2">
      <c r="A3" s="132" t="s">
        <v>136</v>
      </c>
      <c r="B3" s="130"/>
      <c r="C3" s="130"/>
      <c r="D3" s="130"/>
      <c r="E3" s="130"/>
      <c r="F3" s="130"/>
      <c r="G3" s="131"/>
    </row>
    <row r="4" spans="1:8" x14ac:dyDescent="0.2">
      <c r="A4" s="129" t="s">
        <v>181</v>
      </c>
      <c r="B4" s="130"/>
      <c r="C4" s="130"/>
      <c r="D4" s="130"/>
      <c r="E4" s="130"/>
      <c r="F4" s="130"/>
      <c r="G4" s="131"/>
    </row>
    <row r="5" spans="1:8" x14ac:dyDescent="0.2">
      <c r="A5" s="129" t="s">
        <v>2</v>
      </c>
      <c r="B5" s="130"/>
      <c r="C5" s="130"/>
      <c r="D5" s="130"/>
      <c r="E5" s="130"/>
      <c r="F5" s="130"/>
      <c r="G5" s="131"/>
    </row>
    <row r="6" spans="1:8" ht="16.2" thickBot="1" x14ac:dyDescent="0.25">
      <c r="A6" s="123"/>
      <c r="B6" s="124"/>
      <c r="C6" s="124"/>
      <c r="D6" s="124"/>
      <c r="E6" s="124"/>
      <c r="F6" s="124"/>
      <c r="G6" s="125"/>
    </row>
    <row r="7" spans="1:8" ht="16.2" thickBot="1" x14ac:dyDescent="0.25">
      <c r="B7" s="148" t="s">
        <v>192</v>
      </c>
    </row>
    <row r="8" spans="1:8" ht="16.2" thickBot="1" x14ac:dyDescent="0.25">
      <c r="A8" s="38" t="s">
        <v>137</v>
      </c>
    </row>
    <row r="9" spans="1:8" x14ac:dyDescent="0.2">
      <c r="A9" s="126" t="s">
        <v>4</v>
      </c>
      <c r="B9" s="126" t="s">
        <v>5</v>
      </c>
      <c r="C9" s="133" t="s">
        <v>6</v>
      </c>
      <c r="D9" s="134"/>
      <c r="E9" s="134"/>
      <c r="F9" s="135"/>
      <c r="G9" s="136"/>
      <c r="H9" s="91" t="s">
        <v>190</v>
      </c>
    </row>
    <row r="10" spans="1:8" ht="16.2" thickBot="1" x14ac:dyDescent="0.25">
      <c r="A10" s="123"/>
      <c r="B10" s="123"/>
      <c r="C10" s="39" t="s">
        <v>7</v>
      </c>
      <c r="D10" s="40" t="s">
        <v>8</v>
      </c>
      <c r="E10" s="40" t="s">
        <v>9</v>
      </c>
      <c r="F10" s="41" t="s">
        <v>11</v>
      </c>
      <c r="G10" s="42" t="s">
        <v>12</v>
      </c>
      <c r="H10" s="91" t="s">
        <v>191</v>
      </c>
    </row>
    <row r="11" spans="1:8" ht="20.100000000000001" customHeight="1" x14ac:dyDescent="0.2">
      <c r="A11" s="43" t="s">
        <v>138</v>
      </c>
      <c r="B11" s="44" t="s">
        <v>139</v>
      </c>
      <c r="C11" s="45">
        <v>2</v>
      </c>
      <c r="D11" s="46">
        <v>14</v>
      </c>
      <c r="E11" s="46">
        <v>16</v>
      </c>
      <c r="F11" s="47">
        <v>40</v>
      </c>
      <c r="G11" s="48">
        <f t="shared" ref="G11:G22" si="0">SUM(C11:F11)</f>
        <v>72</v>
      </c>
    </row>
    <row r="12" spans="1:8" ht="20.100000000000001" customHeight="1" x14ac:dyDescent="0.2">
      <c r="A12" s="49" t="s">
        <v>140</v>
      </c>
      <c r="B12" s="50" t="s">
        <v>141</v>
      </c>
      <c r="C12" s="51">
        <v>2</v>
      </c>
      <c r="D12" s="52">
        <v>10</v>
      </c>
      <c r="E12" s="52">
        <v>8</v>
      </c>
      <c r="F12" s="53">
        <v>20</v>
      </c>
      <c r="G12" s="54">
        <f t="shared" si="0"/>
        <v>40</v>
      </c>
    </row>
    <row r="13" spans="1:8" ht="20.100000000000001" customHeight="1" x14ac:dyDescent="0.2">
      <c r="A13" s="49" t="s">
        <v>93</v>
      </c>
      <c r="B13" s="50"/>
      <c r="C13" s="51"/>
      <c r="D13" s="52">
        <v>6</v>
      </c>
      <c r="E13" s="52">
        <v>4</v>
      </c>
      <c r="F13" s="53"/>
      <c r="G13" s="54">
        <f t="shared" si="0"/>
        <v>10</v>
      </c>
    </row>
    <row r="14" spans="1:8" ht="20.100000000000001" customHeight="1" thickBot="1" x14ac:dyDescent="0.25">
      <c r="A14" s="83" t="s">
        <v>94</v>
      </c>
      <c r="B14" s="56"/>
      <c r="C14" s="39"/>
      <c r="D14" s="84">
        <v>4</v>
      </c>
      <c r="E14" s="84">
        <v>6</v>
      </c>
      <c r="F14" s="85">
        <v>10</v>
      </c>
      <c r="G14" s="42">
        <f t="shared" si="0"/>
        <v>20</v>
      </c>
      <c r="H14" s="88" t="s">
        <v>189</v>
      </c>
    </row>
    <row r="15" spans="1:8" ht="20.100000000000001" customHeight="1" x14ac:dyDescent="0.2">
      <c r="A15" s="43" t="s">
        <v>142</v>
      </c>
      <c r="B15" s="44" t="s">
        <v>143</v>
      </c>
      <c r="C15" s="45">
        <v>10</v>
      </c>
      <c r="D15" s="46">
        <v>16</v>
      </c>
      <c r="E15" s="46">
        <v>4</v>
      </c>
      <c r="F15" s="47"/>
      <c r="G15" s="48">
        <f t="shared" si="0"/>
        <v>30</v>
      </c>
    </row>
    <row r="16" spans="1:8" ht="20.100000000000001" customHeight="1" x14ac:dyDescent="0.2">
      <c r="A16" s="49" t="s">
        <v>144</v>
      </c>
      <c r="B16" s="50" t="s">
        <v>145</v>
      </c>
      <c r="C16" s="51">
        <v>4</v>
      </c>
      <c r="D16" s="52">
        <v>8</v>
      </c>
      <c r="E16" s="52">
        <v>6</v>
      </c>
      <c r="F16" s="53"/>
      <c r="G16" s="54">
        <f t="shared" si="0"/>
        <v>18</v>
      </c>
    </row>
    <row r="17" spans="1:8" ht="20.100000000000001" customHeight="1" x14ac:dyDescent="0.2">
      <c r="A17" s="49" t="s">
        <v>146</v>
      </c>
      <c r="B17" s="50" t="s">
        <v>147</v>
      </c>
      <c r="C17" s="51">
        <v>10</v>
      </c>
      <c r="D17" s="52">
        <v>10</v>
      </c>
      <c r="E17" s="52">
        <v>8</v>
      </c>
      <c r="F17" s="53"/>
      <c r="G17" s="54">
        <f t="shared" si="0"/>
        <v>28</v>
      </c>
    </row>
    <row r="18" spans="1:8" ht="20.100000000000001" customHeight="1" x14ac:dyDescent="0.2">
      <c r="A18" s="49" t="s">
        <v>148</v>
      </c>
      <c r="B18" s="50" t="s">
        <v>149</v>
      </c>
      <c r="C18" s="51">
        <v>4</v>
      </c>
      <c r="D18" s="52">
        <v>14</v>
      </c>
      <c r="E18" s="52">
        <v>8</v>
      </c>
      <c r="F18" s="53"/>
      <c r="G18" s="54">
        <f t="shared" si="0"/>
        <v>26</v>
      </c>
    </row>
    <row r="19" spans="1:8" ht="20.100000000000001" customHeight="1" x14ac:dyDescent="0.2">
      <c r="A19" s="49" t="s">
        <v>150</v>
      </c>
      <c r="B19" s="50" t="s">
        <v>151</v>
      </c>
      <c r="C19" s="51">
        <v>4</v>
      </c>
      <c r="D19" s="52">
        <v>10</v>
      </c>
      <c r="E19" s="52">
        <v>6</v>
      </c>
      <c r="F19" s="53"/>
      <c r="G19" s="54">
        <f t="shared" si="0"/>
        <v>20</v>
      </c>
    </row>
    <row r="20" spans="1:8" ht="20.100000000000001" customHeight="1" x14ac:dyDescent="0.2">
      <c r="A20" s="49" t="s">
        <v>152</v>
      </c>
      <c r="B20" s="50" t="s">
        <v>35</v>
      </c>
      <c r="C20" s="51">
        <v>4</v>
      </c>
      <c r="D20" s="52">
        <v>6</v>
      </c>
      <c r="E20" s="52">
        <v>4</v>
      </c>
      <c r="F20" s="53"/>
      <c r="G20" s="54">
        <f t="shared" si="0"/>
        <v>14</v>
      </c>
    </row>
    <row r="21" spans="1:8" ht="20.100000000000001" customHeight="1" x14ac:dyDescent="0.2">
      <c r="A21" s="49" t="s">
        <v>153</v>
      </c>
      <c r="B21" s="50" t="s">
        <v>37</v>
      </c>
      <c r="C21" s="51"/>
      <c r="D21" s="52">
        <v>8</v>
      </c>
      <c r="E21" s="52">
        <v>8</v>
      </c>
      <c r="F21" s="53"/>
      <c r="G21" s="54">
        <f t="shared" si="0"/>
        <v>16</v>
      </c>
    </row>
    <row r="22" spans="1:8" ht="20.100000000000001" customHeight="1" x14ac:dyDescent="0.2">
      <c r="A22" s="49" t="s">
        <v>154</v>
      </c>
      <c r="B22" s="87" t="s">
        <v>45</v>
      </c>
      <c r="C22" s="51"/>
      <c r="D22" s="52"/>
      <c r="E22" s="86">
        <v>10</v>
      </c>
      <c r="F22" s="53"/>
      <c r="G22" s="54">
        <f t="shared" si="0"/>
        <v>10</v>
      </c>
      <c r="H22" s="90" t="s">
        <v>186</v>
      </c>
    </row>
    <row r="23" spans="1:8" ht="20.100000000000001" customHeight="1" thickBot="1" x14ac:dyDescent="0.25">
      <c r="A23" s="49"/>
      <c r="B23" s="50" t="s">
        <v>46</v>
      </c>
      <c r="C23" s="39"/>
      <c r="D23" s="40"/>
      <c r="E23" s="40"/>
      <c r="F23" s="41"/>
      <c r="G23" s="57"/>
    </row>
    <row r="24" spans="1:8" ht="16.2" thickBot="1" x14ac:dyDescent="0.25">
      <c r="B24" s="58" t="s">
        <v>47</v>
      </c>
      <c r="C24" s="59">
        <f>SUM(C11:C22)</f>
        <v>40</v>
      </c>
      <c r="D24" s="95">
        <f>SUM(D11:D23)</f>
        <v>106</v>
      </c>
      <c r="E24" s="95">
        <f t="shared" ref="E24:F24" si="1">SUM(E11:E23)</f>
        <v>88</v>
      </c>
      <c r="F24" s="95">
        <f t="shared" si="1"/>
        <v>70</v>
      </c>
      <c r="G24" s="96">
        <f>SUM(G11:G23)</f>
        <v>304</v>
      </c>
    </row>
    <row r="26" spans="1:8" ht="16.2" thickBot="1" x14ac:dyDescent="0.25">
      <c r="A26" s="38" t="s">
        <v>155</v>
      </c>
    </row>
    <row r="27" spans="1:8" x14ac:dyDescent="0.2">
      <c r="A27" s="137" t="s">
        <v>4</v>
      </c>
      <c r="B27" s="139" t="s">
        <v>5</v>
      </c>
      <c r="C27" s="133" t="s">
        <v>6</v>
      </c>
      <c r="D27" s="134"/>
      <c r="E27" s="134"/>
      <c r="F27" s="135"/>
      <c r="G27" s="136"/>
      <c r="H27" s="91" t="s">
        <v>190</v>
      </c>
    </row>
    <row r="28" spans="1:8" ht="16.2" thickBot="1" x14ac:dyDescent="0.25">
      <c r="A28" s="138"/>
      <c r="B28" s="140"/>
      <c r="C28" s="39" t="s">
        <v>7</v>
      </c>
      <c r="D28" s="40" t="s">
        <v>8</v>
      </c>
      <c r="E28" s="40" t="s">
        <v>9</v>
      </c>
      <c r="F28" s="41" t="s">
        <v>11</v>
      </c>
      <c r="G28" s="42" t="s">
        <v>12</v>
      </c>
      <c r="H28" s="91" t="s">
        <v>191</v>
      </c>
    </row>
    <row r="29" spans="1:8" ht="20.100000000000001" customHeight="1" x14ac:dyDescent="0.2">
      <c r="A29" s="43" t="s">
        <v>156</v>
      </c>
      <c r="B29" s="44" t="s">
        <v>157</v>
      </c>
      <c r="C29" s="45"/>
      <c r="D29" s="46">
        <v>24</v>
      </c>
      <c r="E29" s="46"/>
      <c r="F29" s="47"/>
      <c r="G29" s="48">
        <f t="shared" ref="G29:G46" si="2">SUM(C29:F29)</f>
        <v>24</v>
      </c>
    </row>
    <row r="30" spans="1:8" ht="20.100000000000001" customHeight="1" x14ac:dyDescent="0.2">
      <c r="A30" s="49" t="s">
        <v>158</v>
      </c>
      <c r="B30" s="50" t="s">
        <v>159</v>
      </c>
      <c r="C30" s="51">
        <v>2</v>
      </c>
      <c r="D30" s="52">
        <v>8</v>
      </c>
      <c r="E30" s="52">
        <v>10</v>
      </c>
      <c r="F30" s="53">
        <v>20</v>
      </c>
      <c r="G30" s="54">
        <f t="shared" si="2"/>
        <v>40</v>
      </c>
    </row>
    <row r="31" spans="1:8" ht="20.100000000000001" customHeight="1" x14ac:dyDescent="0.2">
      <c r="A31" s="49" t="s">
        <v>160</v>
      </c>
      <c r="B31" s="50" t="s">
        <v>161</v>
      </c>
      <c r="C31" s="51">
        <v>2</v>
      </c>
      <c r="D31" s="52">
        <v>10</v>
      </c>
      <c r="E31" s="52">
        <v>8</v>
      </c>
      <c r="F31" s="53">
        <v>18</v>
      </c>
      <c r="G31" s="54">
        <f t="shared" si="2"/>
        <v>38</v>
      </c>
    </row>
    <row r="32" spans="1:8" ht="20.100000000000001" customHeight="1" x14ac:dyDescent="0.2">
      <c r="A32" s="49" t="s">
        <v>93</v>
      </c>
      <c r="B32" s="62"/>
      <c r="C32" s="63"/>
      <c r="D32" s="64"/>
      <c r="E32" s="64"/>
      <c r="F32" s="65"/>
      <c r="G32" s="54">
        <f t="shared" si="2"/>
        <v>0</v>
      </c>
    </row>
    <row r="33" spans="1:7" ht="20.100000000000001" customHeight="1" x14ac:dyDescent="0.2">
      <c r="A33" s="141" t="s">
        <v>21</v>
      </c>
      <c r="B33" s="62" t="s">
        <v>58</v>
      </c>
      <c r="C33" s="63"/>
      <c r="D33" s="64"/>
      <c r="E33" s="64"/>
      <c r="F33" s="65"/>
      <c r="G33" s="54">
        <f t="shared" si="2"/>
        <v>0</v>
      </c>
    </row>
    <row r="34" spans="1:7" ht="20.100000000000001" customHeight="1" x14ac:dyDescent="0.2">
      <c r="A34" s="142"/>
      <c r="B34" s="62" t="s">
        <v>59</v>
      </c>
      <c r="C34" s="63"/>
      <c r="D34" s="64"/>
      <c r="E34" s="64"/>
      <c r="F34" s="65"/>
      <c r="G34" s="54">
        <f t="shared" si="2"/>
        <v>0</v>
      </c>
    </row>
    <row r="35" spans="1:7" ht="20.100000000000001" customHeight="1" x14ac:dyDescent="0.2">
      <c r="A35" s="142"/>
      <c r="B35" s="62" t="s">
        <v>60</v>
      </c>
      <c r="C35" s="63"/>
      <c r="D35" s="64"/>
      <c r="E35" s="64"/>
      <c r="F35" s="65"/>
      <c r="G35" s="54">
        <f t="shared" si="2"/>
        <v>0</v>
      </c>
    </row>
    <row r="36" spans="1:7" ht="20.100000000000001" customHeight="1" x14ac:dyDescent="0.2">
      <c r="A36" s="142"/>
      <c r="B36" s="62" t="s">
        <v>61</v>
      </c>
      <c r="C36" s="63"/>
      <c r="D36" s="64"/>
      <c r="E36" s="64"/>
      <c r="F36" s="65"/>
      <c r="G36" s="54">
        <f t="shared" si="2"/>
        <v>0</v>
      </c>
    </row>
    <row r="37" spans="1:7" ht="20.100000000000001" customHeight="1" thickBot="1" x14ac:dyDescent="0.25">
      <c r="A37" s="143"/>
      <c r="B37" s="56" t="s">
        <v>124</v>
      </c>
      <c r="C37" s="39"/>
      <c r="D37" s="40"/>
      <c r="E37" s="40"/>
      <c r="F37" s="41"/>
      <c r="G37" s="42">
        <f t="shared" si="2"/>
        <v>0</v>
      </c>
    </row>
    <row r="38" spans="1:7" ht="20.100000000000001" customHeight="1" x14ac:dyDescent="0.2">
      <c r="A38" s="43" t="s">
        <v>162</v>
      </c>
      <c r="B38" s="44" t="s">
        <v>163</v>
      </c>
      <c r="C38" s="45">
        <v>4</v>
      </c>
      <c r="D38" s="46">
        <v>10</v>
      </c>
      <c r="E38" s="46">
        <v>6</v>
      </c>
      <c r="F38" s="47"/>
      <c r="G38" s="48">
        <f t="shared" si="2"/>
        <v>20</v>
      </c>
    </row>
    <row r="39" spans="1:7" ht="20.100000000000001" customHeight="1" x14ac:dyDescent="0.2">
      <c r="A39" s="49" t="s">
        <v>164</v>
      </c>
      <c r="B39" s="50" t="s">
        <v>165</v>
      </c>
      <c r="C39" s="51">
        <v>4</v>
      </c>
      <c r="D39" s="52">
        <v>10</v>
      </c>
      <c r="E39" s="52">
        <v>6</v>
      </c>
      <c r="F39" s="53"/>
      <c r="G39" s="54">
        <f t="shared" si="2"/>
        <v>20</v>
      </c>
    </row>
    <row r="40" spans="1:7" ht="20.100000000000001" customHeight="1" x14ac:dyDescent="0.2">
      <c r="A40" s="49" t="s">
        <v>166</v>
      </c>
      <c r="B40" s="50" t="s">
        <v>167</v>
      </c>
      <c r="C40" s="51">
        <v>8</v>
      </c>
      <c r="D40" s="52">
        <v>20</v>
      </c>
      <c r="E40" s="52">
        <v>6</v>
      </c>
      <c r="F40" s="53"/>
      <c r="G40" s="54">
        <f t="shared" si="2"/>
        <v>34</v>
      </c>
    </row>
    <row r="41" spans="1:7" ht="20.100000000000001" customHeight="1" x14ac:dyDescent="0.2">
      <c r="A41" s="49" t="s">
        <v>168</v>
      </c>
      <c r="B41" s="50" t="s">
        <v>169</v>
      </c>
      <c r="C41" s="51">
        <v>2</v>
      </c>
      <c r="D41" s="52">
        <v>12</v>
      </c>
      <c r="E41" s="52">
        <v>6</v>
      </c>
      <c r="F41" s="53"/>
      <c r="G41" s="54">
        <f t="shared" si="2"/>
        <v>20</v>
      </c>
    </row>
    <row r="42" spans="1:7" ht="20.100000000000001" customHeight="1" x14ac:dyDescent="0.2">
      <c r="A42" s="49" t="s">
        <v>170</v>
      </c>
      <c r="B42" s="50" t="s">
        <v>35</v>
      </c>
      <c r="C42" s="51">
        <v>2</v>
      </c>
      <c r="D42" s="52">
        <v>6</v>
      </c>
      <c r="E42" s="52">
        <v>10</v>
      </c>
      <c r="F42" s="53"/>
      <c r="G42" s="54">
        <f t="shared" si="2"/>
        <v>18</v>
      </c>
    </row>
    <row r="43" spans="1:7" ht="20.100000000000001" customHeight="1" x14ac:dyDescent="0.2">
      <c r="A43" s="49" t="s">
        <v>171</v>
      </c>
      <c r="B43" s="50" t="s">
        <v>37</v>
      </c>
      <c r="C43" s="51"/>
      <c r="D43" s="52">
        <v>10</v>
      </c>
      <c r="E43" s="52">
        <v>10</v>
      </c>
      <c r="F43" s="53"/>
      <c r="G43" s="54">
        <f t="shared" si="2"/>
        <v>20</v>
      </c>
    </row>
    <row r="44" spans="1:7" ht="20.100000000000001" customHeight="1" x14ac:dyDescent="0.2">
      <c r="A44" s="49" t="s">
        <v>172</v>
      </c>
      <c r="B44" s="50" t="s">
        <v>45</v>
      </c>
      <c r="C44" s="51"/>
      <c r="D44" s="52"/>
      <c r="E44" s="52">
        <v>10</v>
      </c>
      <c r="F44" s="53"/>
      <c r="G44" s="54">
        <f t="shared" si="2"/>
        <v>10</v>
      </c>
    </row>
    <row r="45" spans="1:7" ht="20.100000000000001" customHeight="1" x14ac:dyDescent="0.2">
      <c r="A45" s="49" t="s">
        <v>173</v>
      </c>
      <c r="B45" s="50" t="s">
        <v>174</v>
      </c>
      <c r="C45" s="51">
        <v>2</v>
      </c>
      <c r="D45" s="52">
        <v>2</v>
      </c>
      <c r="E45" s="52">
        <v>42</v>
      </c>
      <c r="F45" s="53"/>
      <c r="G45" s="54">
        <f t="shared" si="2"/>
        <v>46</v>
      </c>
    </row>
    <row r="46" spans="1:7" ht="20.100000000000001" customHeight="1" x14ac:dyDescent="0.2">
      <c r="A46" s="49" t="s">
        <v>175</v>
      </c>
      <c r="B46" s="50" t="s">
        <v>176</v>
      </c>
      <c r="C46" s="51"/>
      <c r="D46" s="144">
        <v>20</v>
      </c>
      <c r="E46" s="144">
        <v>8</v>
      </c>
      <c r="F46" s="53"/>
      <c r="G46" s="146">
        <f t="shared" si="2"/>
        <v>28</v>
      </c>
    </row>
    <row r="47" spans="1:7" ht="20.100000000000001" customHeight="1" x14ac:dyDescent="0.2">
      <c r="A47" s="49" t="s">
        <v>177</v>
      </c>
      <c r="B47" s="50" t="s">
        <v>178</v>
      </c>
      <c r="C47" s="51"/>
      <c r="D47" s="145"/>
      <c r="E47" s="145"/>
      <c r="F47" s="53"/>
      <c r="G47" s="147"/>
    </row>
    <row r="48" spans="1:7" ht="20.100000000000001" customHeight="1" thickBot="1" x14ac:dyDescent="0.25">
      <c r="A48" s="55"/>
      <c r="B48" s="50" t="s">
        <v>46</v>
      </c>
      <c r="C48" s="66"/>
      <c r="D48" s="67"/>
      <c r="E48" s="67"/>
      <c r="F48" s="68"/>
      <c r="G48" s="69"/>
    </row>
    <row r="49" spans="1:7" ht="16.2" thickBot="1" x14ac:dyDescent="0.25">
      <c r="B49" s="58" t="s">
        <v>47</v>
      </c>
      <c r="C49" s="59">
        <f>SUM(C29:C48)</f>
        <v>26</v>
      </c>
      <c r="D49" s="60">
        <f>SUM(D29:D48)</f>
        <v>132</v>
      </c>
      <c r="E49" s="60">
        <f>SUM(E29:E48)</f>
        <v>122</v>
      </c>
      <c r="F49" s="60">
        <f>SUM(F29:F48)</f>
        <v>38</v>
      </c>
      <c r="G49" s="61">
        <f>SUM(G29:G48)</f>
        <v>318</v>
      </c>
    </row>
    <row r="50" spans="1:7" ht="16.2" thickBot="1" x14ac:dyDescent="0.25"/>
    <row r="51" spans="1:7" ht="16.2" thickBot="1" x14ac:dyDescent="0.25">
      <c r="B51" s="70" t="s">
        <v>84</v>
      </c>
      <c r="C51" s="71">
        <f>C49+C24</f>
        <v>66</v>
      </c>
      <c r="D51" s="97">
        <f>D49+D24</f>
        <v>238</v>
      </c>
      <c r="E51" s="97">
        <f>E49+E24</f>
        <v>210</v>
      </c>
      <c r="F51" s="97">
        <f>F49+F24</f>
        <v>108</v>
      </c>
      <c r="G51" s="98">
        <f>G49+G24</f>
        <v>622</v>
      </c>
    </row>
    <row r="53" spans="1:7" x14ac:dyDescent="0.2">
      <c r="A53" s="99" t="s">
        <v>180</v>
      </c>
      <c r="B53" s="100"/>
      <c r="C53" s="100"/>
      <c r="D53" s="100"/>
      <c r="E53" s="100"/>
      <c r="F53" s="100"/>
      <c r="G53" s="101"/>
    </row>
  </sheetData>
  <mergeCells count="17">
    <mergeCell ref="A33:A37"/>
    <mergeCell ref="D46:D47"/>
    <mergeCell ref="E46:E47"/>
    <mergeCell ref="G46:G47"/>
    <mergeCell ref="A53:G53"/>
    <mergeCell ref="A9:A10"/>
    <mergeCell ref="B9:B10"/>
    <mergeCell ref="C9:G9"/>
    <mergeCell ref="A27:A28"/>
    <mergeCell ref="B27:B28"/>
    <mergeCell ref="C27:G27"/>
    <mergeCell ref="A6:G6"/>
    <mergeCell ref="A1:G1"/>
    <mergeCell ref="A2:G2"/>
    <mergeCell ref="A3:G3"/>
    <mergeCell ref="A4:G4"/>
    <mergeCell ref="A5:G5"/>
  </mergeCells>
  <pageMargins left="0.75000000000000011" right="0.75000000000000011" top="1" bottom="1" header="0.5" footer="0.5"/>
  <pageSetup paperSize="9" scale="67" orientation="portrait" horizontalDpi="4294967292" verticalDpi="4294967292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9F83B88BBCBD4195A304EC8265DB64" ma:contentTypeVersion="16" ma:contentTypeDescription="Crée un document." ma:contentTypeScope="" ma:versionID="24138c7dc42c3e8f3fcab58e73188283">
  <xsd:schema xmlns:xsd="http://www.w3.org/2001/XMLSchema" xmlns:xs="http://www.w3.org/2001/XMLSchema" xmlns:p="http://schemas.microsoft.com/office/2006/metadata/properties" xmlns:ns3="a51cb186-0cbf-4042-8b47-d09f76a00777" xmlns:ns4="70e5a8f8-2819-4ec1-b48c-dd775ba24b31" targetNamespace="http://schemas.microsoft.com/office/2006/metadata/properties" ma:root="true" ma:fieldsID="d026651e9d36317b1e63b845e7eb51b8" ns3:_="" ns4:_="">
    <xsd:import namespace="a51cb186-0cbf-4042-8b47-d09f76a00777"/>
    <xsd:import namespace="70e5a8f8-2819-4ec1-b48c-dd775ba24b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cb186-0cbf-4042-8b47-d09f76a007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e5a8f8-2819-4ec1-b48c-dd775ba24b3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51cb186-0cbf-4042-8b47-d09f76a00777" xsi:nil="true"/>
  </documentManagement>
</p:properties>
</file>

<file path=customXml/itemProps1.xml><?xml version="1.0" encoding="utf-8"?>
<ds:datastoreItem xmlns:ds="http://schemas.openxmlformats.org/officeDocument/2006/customXml" ds:itemID="{95A84239-2B42-4396-8066-45FFB28ACA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83F46F-1F0C-4B32-80B1-1F24BE6EA7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1cb186-0cbf-4042-8b47-d09f76a00777"/>
    <ds:schemaRef ds:uri="70e5a8f8-2819-4ec1-b48c-dd775ba24b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D1ACD9-AA39-4418-AB8F-54915C5A12AC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a51cb186-0cbf-4042-8b47-d09f76a00777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0e5a8f8-2819-4ec1-b48c-dd775ba24b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BUT1</vt:lpstr>
      <vt:lpstr>BUT2</vt:lpstr>
      <vt:lpstr>BUT3</vt:lpstr>
      <vt:lpstr>'BUT1'!Zone_d_impression</vt:lpstr>
      <vt:lpstr>'BUT2'!Zone_d_impression</vt:lpstr>
      <vt:lpstr>'BUT3'!Zone_d_impression</vt:lpstr>
    </vt:vector>
  </TitlesOfParts>
  <Manager/>
  <Company>inserm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nauvergn</dc:creator>
  <cp:keywords/>
  <dc:description/>
  <cp:lastModifiedBy>Claudine GAY</cp:lastModifiedBy>
  <cp:revision/>
  <cp:lastPrinted>2025-03-18T14:05:01Z</cp:lastPrinted>
  <dcterms:created xsi:type="dcterms:W3CDTF">2021-06-04T09:25:26Z</dcterms:created>
  <dcterms:modified xsi:type="dcterms:W3CDTF">2025-04-01T06:09:42Z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0x0101007E9F83B88BBCBD4195A304EC8265DB64</vt:lpwstr>
  </property>
</Properties>
</file>